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27D6850-4161-45C9-A766-A3BC3879834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2'!$A$1:$L$447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8" i="8" l="1"/>
  <c r="E401" i="8" l="1"/>
  <c r="E400" i="8"/>
  <c r="E399" i="8"/>
  <c r="E398" i="8"/>
  <c r="E397" i="8"/>
  <c r="E396" i="8"/>
  <c r="E395" i="8"/>
  <c r="E410" i="8"/>
  <c r="E411" i="8"/>
  <c r="E412" i="8"/>
  <c r="E413" i="8"/>
  <c r="E414" i="8"/>
  <c r="E415" i="8"/>
  <c r="E416" i="8"/>
  <c r="L441" i="8" l="1"/>
  <c r="L442" i="8"/>
  <c r="L443" i="8"/>
  <c r="L444" i="8"/>
  <c r="L445" i="8"/>
  <c r="K441" i="8"/>
  <c r="K442" i="8"/>
  <c r="K443" i="8"/>
  <c r="K444" i="8"/>
  <c r="K445" i="8"/>
  <c r="J441" i="8"/>
  <c r="J442" i="8"/>
  <c r="J443" i="8"/>
  <c r="J444" i="8"/>
  <c r="J445" i="8"/>
  <c r="I441" i="8"/>
  <c r="I442" i="8"/>
  <c r="I443" i="8"/>
  <c r="I444" i="8"/>
  <c r="I445" i="8"/>
  <c r="H441" i="8"/>
  <c r="H442" i="8"/>
  <c r="H443" i="8"/>
  <c r="H444" i="8"/>
  <c r="H445" i="8"/>
  <c r="G441" i="8"/>
  <c r="G443" i="8"/>
  <c r="G444" i="8"/>
  <c r="F441" i="8"/>
  <c r="F442" i="8"/>
  <c r="F443" i="8"/>
  <c r="F444" i="8"/>
  <c r="F445" i="8"/>
  <c r="G440" i="8"/>
  <c r="H440" i="8"/>
  <c r="I440" i="8"/>
  <c r="J440" i="8"/>
  <c r="K440" i="8"/>
  <c r="L440" i="8"/>
  <c r="F440" i="8"/>
  <c r="L434" i="8"/>
  <c r="L435" i="8"/>
  <c r="L436" i="8"/>
  <c r="L437" i="8"/>
  <c r="L438" i="8"/>
  <c r="K434" i="8"/>
  <c r="K435" i="8"/>
  <c r="K436" i="8"/>
  <c r="K437" i="8"/>
  <c r="K438" i="8"/>
  <c r="J434" i="8"/>
  <c r="J435" i="8"/>
  <c r="J436" i="8"/>
  <c r="J437" i="8"/>
  <c r="J438" i="8"/>
  <c r="I434" i="8"/>
  <c r="I435" i="8"/>
  <c r="I436" i="8"/>
  <c r="I437" i="8"/>
  <c r="I438" i="8"/>
  <c r="H434" i="8"/>
  <c r="H435" i="8"/>
  <c r="H436" i="8"/>
  <c r="H437" i="8"/>
  <c r="H438" i="8"/>
  <c r="G434" i="8"/>
  <c r="G435" i="8"/>
  <c r="G436" i="8"/>
  <c r="G437" i="8"/>
  <c r="G438" i="8"/>
  <c r="G433" i="8"/>
  <c r="H433" i="8"/>
  <c r="I433" i="8"/>
  <c r="J433" i="8"/>
  <c r="K433" i="8"/>
  <c r="L433" i="8"/>
  <c r="F434" i="8"/>
  <c r="F435" i="8"/>
  <c r="F436" i="8"/>
  <c r="F437" i="8"/>
  <c r="F438" i="8"/>
  <c r="F433" i="8"/>
  <c r="L427" i="8"/>
  <c r="L419" i="8" s="1"/>
  <c r="L428" i="8"/>
  <c r="L420" i="8" s="1"/>
  <c r="L429" i="8"/>
  <c r="L430" i="8"/>
  <c r="L431" i="8"/>
  <c r="L423" i="8" s="1"/>
  <c r="K427" i="8"/>
  <c r="K428" i="8"/>
  <c r="K429" i="8"/>
  <c r="K430" i="8"/>
  <c r="K422" i="8" s="1"/>
  <c r="K431" i="8"/>
  <c r="K423" i="8" s="1"/>
  <c r="J427" i="8"/>
  <c r="J428" i="8"/>
  <c r="J429" i="8"/>
  <c r="J421" i="8" s="1"/>
  <c r="J430" i="8"/>
  <c r="J431" i="8"/>
  <c r="I427" i="8"/>
  <c r="I428" i="8"/>
  <c r="I429" i="8"/>
  <c r="I421" i="8" s="1"/>
  <c r="I430" i="8"/>
  <c r="I431" i="8"/>
  <c r="H427" i="8"/>
  <c r="H419" i="8" s="1"/>
  <c r="H428" i="8"/>
  <c r="H429" i="8"/>
  <c r="H430" i="8"/>
  <c r="H431" i="8"/>
  <c r="H423" i="8" s="1"/>
  <c r="G427" i="8"/>
  <c r="G419" i="8" s="1"/>
  <c r="G429" i="8"/>
  <c r="G430" i="8"/>
  <c r="F427" i="8"/>
  <c r="F428" i="8"/>
  <c r="F429" i="8"/>
  <c r="F430" i="8"/>
  <c r="F431" i="8"/>
  <c r="F423" i="8" s="1"/>
  <c r="G426" i="8"/>
  <c r="G418" i="8" s="1"/>
  <c r="H426" i="8"/>
  <c r="I426" i="8"/>
  <c r="J426" i="8"/>
  <c r="K426" i="8"/>
  <c r="L426" i="8"/>
  <c r="F426" i="8"/>
  <c r="I420" i="8" l="1"/>
  <c r="I418" i="8"/>
  <c r="G422" i="8"/>
  <c r="I423" i="8"/>
  <c r="J420" i="8"/>
  <c r="L422" i="8"/>
  <c r="F421" i="8"/>
  <c r="I422" i="8"/>
  <c r="J419" i="8"/>
  <c r="L421" i="8"/>
  <c r="L418" i="8"/>
  <c r="L417" i="8" s="1"/>
  <c r="G421" i="8"/>
  <c r="E427" i="8"/>
  <c r="H418" i="8"/>
  <c r="F418" i="8"/>
  <c r="F422" i="8"/>
  <c r="H420" i="8"/>
  <c r="J422" i="8"/>
  <c r="K419" i="8"/>
  <c r="E429" i="8"/>
  <c r="E426" i="8"/>
  <c r="F425" i="8"/>
  <c r="I425" i="8"/>
  <c r="L425" i="8"/>
  <c r="H425" i="8"/>
  <c r="K418" i="8"/>
  <c r="F420" i="8"/>
  <c r="H422" i="8"/>
  <c r="I419" i="8"/>
  <c r="K421" i="8"/>
  <c r="K425" i="8"/>
  <c r="E430" i="8"/>
  <c r="J418" i="8"/>
  <c r="F419" i="8"/>
  <c r="H421" i="8"/>
  <c r="J423" i="8"/>
  <c r="K420" i="8"/>
  <c r="J425" i="8"/>
  <c r="F359" i="8"/>
  <c r="G359" i="8"/>
  <c r="H359" i="8"/>
  <c r="I359" i="8"/>
  <c r="J359" i="8"/>
  <c r="K359" i="8"/>
  <c r="L359" i="8"/>
  <c r="E360" i="8"/>
  <c r="E361" i="8"/>
  <c r="E362" i="8"/>
  <c r="E363" i="8"/>
  <c r="E364" i="8"/>
  <c r="E365" i="8"/>
  <c r="F381" i="8"/>
  <c r="G381" i="8"/>
  <c r="H381" i="8"/>
  <c r="I381" i="8"/>
  <c r="J381" i="8"/>
  <c r="K381" i="8"/>
  <c r="L381" i="8"/>
  <c r="F382" i="8"/>
  <c r="G382" i="8"/>
  <c r="H382" i="8"/>
  <c r="I382" i="8"/>
  <c r="J382" i="8"/>
  <c r="K382" i="8"/>
  <c r="L382" i="8"/>
  <c r="F383" i="8"/>
  <c r="G383" i="8"/>
  <c r="H383" i="8"/>
  <c r="I383" i="8"/>
  <c r="J383" i="8"/>
  <c r="K383" i="8"/>
  <c r="L383" i="8"/>
  <c r="F384" i="8"/>
  <c r="G384" i="8"/>
  <c r="H384" i="8"/>
  <c r="I384" i="8"/>
  <c r="J384" i="8"/>
  <c r="K384" i="8"/>
  <c r="L384" i="8"/>
  <c r="F385" i="8"/>
  <c r="G385" i="8"/>
  <c r="H385" i="8"/>
  <c r="I385" i="8"/>
  <c r="J385" i="8"/>
  <c r="K385" i="8"/>
  <c r="L385" i="8"/>
  <c r="F386" i="8"/>
  <c r="G386" i="8"/>
  <c r="H386" i="8"/>
  <c r="I386" i="8"/>
  <c r="J386" i="8"/>
  <c r="K386" i="8"/>
  <c r="L386" i="8"/>
  <c r="I417" i="8" l="1"/>
  <c r="E422" i="8"/>
  <c r="H380" i="8"/>
  <c r="H417" i="8"/>
  <c r="E421" i="8"/>
  <c r="F417" i="8"/>
  <c r="K417" i="8"/>
  <c r="J417" i="8"/>
  <c r="F380" i="8"/>
  <c r="E418" i="8"/>
  <c r="E419" i="8"/>
  <c r="G380" i="8"/>
  <c r="E382" i="8"/>
  <c r="E383" i="8"/>
  <c r="L380" i="8"/>
  <c r="E384" i="8"/>
  <c r="K380" i="8"/>
  <c r="E385" i="8"/>
  <c r="J380" i="8"/>
  <c r="I380" i="8"/>
  <c r="E359" i="8"/>
  <c r="E381" i="8"/>
  <c r="L77" i="8"/>
  <c r="K77" i="8"/>
  <c r="J77" i="8"/>
  <c r="I77" i="8"/>
  <c r="H77" i="8"/>
  <c r="F77" i="8"/>
  <c r="L76" i="8"/>
  <c r="K76" i="8"/>
  <c r="J76" i="8"/>
  <c r="I76" i="8"/>
  <c r="H76" i="8"/>
  <c r="G76" i="8"/>
  <c r="F76" i="8"/>
  <c r="L75" i="8"/>
  <c r="K75" i="8"/>
  <c r="J75" i="8"/>
  <c r="I75" i="8"/>
  <c r="H75" i="8"/>
  <c r="G75" i="8"/>
  <c r="F75" i="8"/>
  <c r="L74" i="8"/>
  <c r="K74" i="8"/>
  <c r="J74" i="8"/>
  <c r="I74" i="8"/>
  <c r="H74" i="8"/>
  <c r="G74" i="8"/>
  <c r="F74" i="8"/>
  <c r="L73" i="8"/>
  <c r="K73" i="8"/>
  <c r="J73" i="8"/>
  <c r="I73" i="8"/>
  <c r="H73" i="8"/>
  <c r="G73" i="8"/>
  <c r="F73" i="8"/>
  <c r="L72" i="8"/>
  <c r="K72" i="8"/>
  <c r="J72" i="8"/>
  <c r="I72" i="8"/>
  <c r="H72" i="8"/>
  <c r="G72" i="8"/>
  <c r="F72" i="8"/>
  <c r="L105" i="8"/>
  <c r="K105" i="8"/>
  <c r="J105" i="8"/>
  <c r="I105" i="8"/>
  <c r="H105" i="8"/>
  <c r="F105" i="8"/>
  <c r="L104" i="8"/>
  <c r="K104" i="8"/>
  <c r="J104" i="8"/>
  <c r="I104" i="8"/>
  <c r="H104" i="8"/>
  <c r="G104" i="8"/>
  <c r="F104" i="8"/>
  <c r="L103" i="8"/>
  <c r="K103" i="8"/>
  <c r="J103" i="8"/>
  <c r="I103" i="8"/>
  <c r="H103" i="8"/>
  <c r="G103" i="8"/>
  <c r="F103" i="8"/>
  <c r="L102" i="8"/>
  <c r="K102" i="8"/>
  <c r="J102" i="8"/>
  <c r="I102" i="8"/>
  <c r="H102" i="8"/>
  <c r="G102" i="8"/>
  <c r="F102" i="8"/>
  <c r="L101" i="8"/>
  <c r="K101" i="8"/>
  <c r="J101" i="8"/>
  <c r="I101" i="8"/>
  <c r="H101" i="8"/>
  <c r="G101" i="8"/>
  <c r="F101" i="8"/>
  <c r="L100" i="8"/>
  <c r="K100" i="8"/>
  <c r="J100" i="8"/>
  <c r="I100" i="8"/>
  <c r="H100" i="8"/>
  <c r="G100" i="8"/>
  <c r="F100" i="8"/>
  <c r="E28" i="8"/>
  <c r="E27" i="8"/>
  <c r="E26" i="8"/>
  <c r="E25" i="8"/>
  <c r="E24" i="8"/>
  <c r="E23" i="8"/>
  <c r="L22" i="8"/>
  <c r="K22" i="8"/>
  <c r="J22" i="8"/>
  <c r="I22" i="8"/>
  <c r="H22" i="8"/>
  <c r="G22" i="8"/>
  <c r="L287" i="8"/>
  <c r="K287" i="8"/>
  <c r="J287" i="8"/>
  <c r="I287" i="8"/>
  <c r="H287" i="8"/>
  <c r="G287" i="8"/>
  <c r="F287" i="8"/>
  <c r="L286" i="8"/>
  <c r="K286" i="8"/>
  <c r="J286" i="8"/>
  <c r="I286" i="8"/>
  <c r="H286" i="8"/>
  <c r="G286" i="8"/>
  <c r="F286" i="8"/>
  <c r="L284" i="8"/>
  <c r="K284" i="8"/>
  <c r="J284" i="8"/>
  <c r="I284" i="8"/>
  <c r="H284" i="8"/>
  <c r="G284" i="8"/>
  <c r="F284" i="8"/>
  <c r="L283" i="8"/>
  <c r="K283" i="8"/>
  <c r="J283" i="8"/>
  <c r="I283" i="8"/>
  <c r="H283" i="8"/>
  <c r="G283" i="8"/>
  <c r="F283" i="8"/>
  <c r="L282" i="8"/>
  <c r="K282" i="8"/>
  <c r="J282" i="8"/>
  <c r="I282" i="8"/>
  <c r="H282" i="8"/>
  <c r="G282" i="8"/>
  <c r="F282" i="8"/>
  <c r="L266" i="8"/>
  <c r="K266" i="8"/>
  <c r="J266" i="8"/>
  <c r="I266" i="8"/>
  <c r="H266" i="8"/>
  <c r="G266" i="8"/>
  <c r="F266" i="8"/>
  <c r="L265" i="8"/>
  <c r="K265" i="8"/>
  <c r="J265" i="8"/>
  <c r="I265" i="8"/>
  <c r="H265" i="8"/>
  <c r="G265" i="8"/>
  <c r="F265" i="8"/>
  <c r="L263" i="8"/>
  <c r="K263" i="8"/>
  <c r="J263" i="8"/>
  <c r="I263" i="8"/>
  <c r="H263" i="8"/>
  <c r="F263" i="8"/>
  <c r="L262" i="8"/>
  <c r="K262" i="8"/>
  <c r="J262" i="8"/>
  <c r="I262" i="8"/>
  <c r="H262" i="8"/>
  <c r="G262" i="8"/>
  <c r="F262" i="8"/>
  <c r="L261" i="8"/>
  <c r="K261" i="8"/>
  <c r="J261" i="8"/>
  <c r="I261" i="8"/>
  <c r="H261" i="8"/>
  <c r="G261" i="8"/>
  <c r="F261" i="8"/>
  <c r="E280" i="8"/>
  <c r="E279" i="8"/>
  <c r="E278" i="8"/>
  <c r="G277" i="8"/>
  <c r="G263" i="8" s="1"/>
  <c r="E276" i="8"/>
  <c r="E275" i="8"/>
  <c r="L274" i="8"/>
  <c r="K274" i="8"/>
  <c r="J274" i="8"/>
  <c r="I274" i="8"/>
  <c r="H274" i="8"/>
  <c r="F274" i="8"/>
  <c r="E245" i="8"/>
  <c r="E244" i="8"/>
  <c r="E243" i="8"/>
  <c r="E242" i="8"/>
  <c r="E241" i="8"/>
  <c r="E240" i="8"/>
  <c r="L239" i="8"/>
  <c r="K239" i="8"/>
  <c r="J239" i="8"/>
  <c r="I239" i="8"/>
  <c r="H239" i="8"/>
  <c r="G239" i="8"/>
  <c r="E217" i="8"/>
  <c r="E216" i="8"/>
  <c r="E215" i="8"/>
  <c r="E214" i="8"/>
  <c r="E213" i="8"/>
  <c r="E212" i="8"/>
  <c r="L211" i="8"/>
  <c r="K211" i="8"/>
  <c r="J211" i="8"/>
  <c r="I211" i="8"/>
  <c r="H211" i="8"/>
  <c r="G211" i="8"/>
  <c r="F157" i="8"/>
  <c r="L182" i="8"/>
  <c r="L181" i="8"/>
  <c r="L180" i="8"/>
  <c r="L179" i="8"/>
  <c r="K182" i="8"/>
  <c r="K181" i="8"/>
  <c r="K180" i="8"/>
  <c r="K179" i="8"/>
  <c r="F129" i="8"/>
  <c r="G129" i="8"/>
  <c r="H129" i="8"/>
  <c r="I129" i="8"/>
  <c r="J129" i="8"/>
  <c r="K129" i="8"/>
  <c r="L129" i="8"/>
  <c r="F130" i="8"/>
  <c r="F132" i="8"/>
  <c r="F133" i="8"/>
  <c r="G132" i="8"/>
  <c r="G133" i="8"/>
  <c r="H130" i="8"/>
  <c r="H132" i="8"/>
  <c r="H133" i="8"/>
  <c r="I130" i="8"/>
  <c r="I132" i="8"/>
  <c r="I133" i="8"/>
  <c r="J130" i="8"/>
  <c r="J132" i="8"/>
  <c r="J133" i="8"/>
  <c r="K130" i="8"/>
  <c r="K132" i="8"/>
  <c r="K133" i="8"/>
  <c r="L130" i="8"/>
  <c r="L132" i="8"/>
  <c r="L133" i="8"/>
  <c r="F128" i="8"/>
  <c r="G128" i="8"/>
  <c r="H128" i="8"/>
  <c r="I128" i="8"/>
  <c r="J128" i="8"/>
  <c r="K128" i="8"/>
  <c r="L128" i="8"/>
  <c r="E131" i="8"/>
  <c r="J179" i="8"/>
  <c r="J180" i="8"/>
  <c r="J181" i="8"/>
  <c r="J182" i="8"/>
  <c r="G180" i="8"/>
  <c r="G181" i="8"/>
  <c r="H179" i="8"/>
  <c r="H180" i="8"/>
  <c r="H181" i="8"/>
  <c r="H182" i="8"/>
  <c r="H183" i="8"/>
  <c r="I179" i="8"/>
  <c r="I180" i="8"/>
  <c r="I181" i="8"/>
  <c r="I182" i="8"/>
  <c r="G183" i="8"/>
  <c r="F179" i="8"/>
  <c r="F180" i="8"/>
  <c r="F181" i="8"/>
  <c r="F182" i="8"/>
  <c r="L178" i="8"/>
  <c r="K178" i="8"/>
  <c r="J178" i="8"/>
  <c r="I178" i="8"/>
  <c r="H178" i="8"/>
  <c r="F178" i="8"/>
  <c r="L177" i="8"/>
  <c r="K177" i="8"/>
  <c r="J177" i="8"/>
  <c r="I177" i="8"/>
  <c r="H177" i="8"/>
  <c r="G177" i="8"/>
  <c r="G178" i="8"/>
  <c r="F177" i="8"/>
  <c r="E189" i="8"/>
  <c r="E188" i="8"/>
  <c r="E187" i="8"/>
  <c r="E186" i="8"/>
  <c r="E185" i="8"/>
  <c r="E184" i="8"/>
  <c r="L183" i="8"/>
  <c r="K183" i="8"/>
  <c r="J183" i="8"/>
  <c r="I183" i="8"/>
  <c r="F190" i="8"/>
  <c r="G190" i="8"/>
  <c r="H190" i="8"/>
  <c r="I190" i="8"/>
  <c r="J190" i="8"/>
  <c r="K190" i="8"/>
  <c r="L190" i="8"/>
  <c r="E191" i="8"/>
  <c r="E192" i="8"/>
  <c r="E193" i="8"/>
  <c r="E194" i="8"/>
  <c r="E195" i="8"/>
  <c r="E196" i="8"/>
  <c r="L161" i="8"/>
  <c r="K161" i="8"/>
  <c r="J161" i="8"/>
  <c r="I161" i="8"/>
  <c r="H161" i="8"/>
  <c r="F161" i="8"/>
  <c r="L160" i="8"/>
  <c r="K160" i="8"/>
  <c r="J160" i="8"/>
  <c r="I160" i="8"/>
  <c r="H160" i="8"/>
  <c r="G160" i="8"/>
  <c r="F160" i="8"/>
  <c r="L158" i="8"/>
  <c r="K158" i="8"/>
  <c r="J158" i="8"/>
  <c r="I158" i="8"/>
  <c r="H158" i="8"/>
  <c r="F158" i="8"/>
  <c r="L157" i="8"/>
  <c r="K157" i="8"/>
  <c r="J157" i="8"/>
  <c r="I157" i="8"/>
  <c r="H157" i="8"/>
  <c r="G157" i="8"/>
  <c r="L156" i="8"/>
  <c r="K156" i="8"/>
  <c r="J156" i="8"/>
  <c r="I156" i="8"/>
  <c r="H156" i="8"/>
  <c r="G156" i="8"/>
  <c r="F156" i="8"/>
  <c r="F162" i="8"/>
  <c r="G162" i="8"/>
  <c r="H162" i="8"/>
  <c r="I162" i="8"/>
  <c r="J162" i="8"/>
  <c r="K162" i="8"/>
  <c r="L162" i="8"/>
  <c r="E168" i="8"/>
  <c r="E167" i="8"/>
  <c r="E166" i="8"/>
  <c r="E165" i="8"/>
  <c r="E164" i="8"/>
  <c r="E163" i="8"/>
  <c r="E238" i="8"/>
  <c r="E237" i="8"/>
  <c r="E236" i="8"/>
  <c r="E235" i="8"/>
  <c r="E234" i="8"/>
  <c r="E233" i="8"/>
  <c r="L232" i="8"/>
  <c r="K232" i="8"/>
  <c r="J232" i="8"/>
  <c r="I232" i="8"/>
  <c r="H232" i="8"/>
  <c r="G232" i="8"/>
  <c r="F232" i="8"/>
  <c r="L210" i="8"/>
  <c r="K210" i="8"/>
  <c r="J210" i="8"/>
  <c r="I210" i="8"/>
  <c r="H210" i="8"/>
  <c r="G210" i="8"/>
  <c r="F210" i="8"/>
  <c r="L209" i="8"/>
  <c r="K209" i="8"/>
  <c r="J209" i="8"/>
  <c r="I209" i="8"/>
  <c r="H209" i="8"/>
  <c r="G209" i="8"/>
  <c r="F209" i="8"/>
  <c r="L207" i="8"/>
  <c r="K207" i="8"/>
  <c r="J207" i="8"/>
  <c r="I207" i="8"/>
  <c r="H207" i="8"/>
  <c r="G207" i="8"/>
  <c r="F207" i="8"/>
  <c r="L206" i="8"/>
  <c r="K206" i="8"/>
  <c r="J206" i="8"/>
  <c r="I206" i="8"/>
  <c r="H206" i="8"/>
  <c r="G206" i="8"/>
  <c r="F206" i="8"/>
  <c r="L205" i="8"/>
  <c r="K205" i="8"/>
  <c r="J205" i="8"/>
  <c r="I205" i="8"/>
  <c r="H205" i="8"/>
  <c r="G205" i="8"/>
  <c r="F205" i="8"/>
  <c r="E208" i="8"/>
  <c r="E159" i="8"/>
  <c r="E147" i="8"/>
  <c r="E146" i="8"/>
  <c r="E145" i="8"/>
  <c r="E144" i="8"/>
  <c r="E143" i="8"/>
  <c r="E142" i="8"/>
  <c r="L141" i="8"/>
  <c r="K141" i="8"/>
  <c r="J141" i="8"/>
  <c r="I141" i="8"/>
  <c r="H141" i="8"/>
  <c r="G141" i="8"/>
  <c r="F141" i="8"/>
  <c r="E140" i="8"/>
  <c r="E139" i="8"/>
  <c r="E138" i="8"/>
  <c r="G137" i="8"/>
  <c r="E136" i="8"/>
  <c r="E135" i="8"/>
  <c r="L134" i="8"/>
  <c r="K134" i="8"/>
  <c r="J134" i="8"/>
  <c r="I134" i="8"/>
  <c r="H134" i="8"/>
  <c r="F134" i="8"/>
  <c r="L55" i="8"/>
  <c r="L53" i="8"/>
  <c r="K53" i="8"/>
  <c r="F53" i="8"/>
  <c r="L52" i="8"/>
  <c r="K52" i="8"/>
  <c r="J52" i="8"/>
  <c r="J51" i="8"/>
  <c r="E58" i="8"/>
  <c r="F51" i="8"/>
  <c r="F64" i="8"/>
  <c r="G64" i="8"/>
  <c r="H64" i="8"/>
  <c r="I64" i="8"/>
  <c r="J64" i="8"/>
  <c r="K64" i="8"/>
  <c r="K56" i="8"/>
  <c r="J56" i="8"/>
  <c r="H56" i="8"/>
  <c r="G57" i="8"/>
  <c r="F55" i="8"/>
  <c r="E61" i="8"/>
  <c r="G56" i="8"/>
  <c r="F56" i="8"/>
  <c r="K51" i="8"/>
  <c r="L56" i="8"/>
  <c r="I56" i="8"/>
  <c r="K55" i="8"/>
  <c r="J55" i="8"/>
  <c r="I55" i="8"/>
  <c r="H55" i="8"/>
  <c r="J53" i="8"/>
  <c r="I53" i="8"/>
  <c r="H53" i="8"/>
  <c r="G53" i="8"/>
  <c r="I52" i="8"/>
  <c r="H52" i="8"/>
  <c r="G52" i="8"/>
  <c r="F52" i="8"/>
  <c r="L51" i="8"/>
  <c r="H51" i="8"/>
  <c r="G51" i="8"/>
  <c r="E69" i="8"/>
  <c r="E68" i="8"/>
  <c r="E67" i="8"/>
  <c r="E65" i="8"/>
  <c r="L64" i="8"/>
  <c r="F85" i="8"/>
  <c r="G85" i="8"/>
  <c r="H85" i="8"/>
  <c r="I85" i="8"/>
  <c r="J85" i="8"/>
  <c r="K85" i="8"/>
  <c r="L85" i="8"/>
  <c r="E86" i="8"/>
  <c r="E87" i="8"/>
  <c r="E88" i="8"/>
  <c r="E89" i="8"/>
  <c r="E90" i="8"/>
  <c r="E91" i="8"/>
  <c r="F92" i="8"/>
  <c r="H92" i="8"/>
  <c r="I92" i="8"/>
  <c r="J92" i="8"/>
  <c r="K92" i="8"/>
  <c r="L92" i="8"/>
  <c r="E93" i="8"/>
  <c r="E94" i="8"/>
  <c r="E95" i="8"/>
  <c r="E96" i="8"/>
  <c r="E97" i="8"/>
  <c r="G98" i="8"/>
  <c r="L35" i="8"/>
  <c r="K35" i="8"/>
  <c r="J35" i="8"/>
  <c r="I35" i="8"/>
  <c r="H35" i="8"/>
  <c r="G35" i="8"/>
  <c r="F35" i="8"/>
  <c r="L34" i="8"/>
  <c r="K34" i="8"/>
  <c r="J34" i="8"/>
  <c r="I34" i="8"/>
  <c r="H34" i="8"/>
  <c r="G34" i="8"/>
  <c r="F34" i="8"/>
  <c r="L32" i="8"/>
  <c r="K32" i="8"/>
  <c r="J32" i="8"/>
  <c r="I32" i="8"/>
  <c r="H32" i="8"/>
  <c r="G32" i="8"/>
  <c r="F32" i="8"/>
  <c r="L31" i="8"/>
  <c r="K31" i="8"/>
  <c r="J31" i="8"/>
  <c r="I31" i="8"/>
  <c r="H31" i="8"/>
  <c r="G31" i="8"/>
  <c r="F31" i="8"/>
  <c r="L30" i="8"/>
  <c r="K30" i="8"/>
  <c r="J30" i="8"/>
  <c r="I30" i="8"/>
  <c r="H30" i="8"/>
  <c r="G30" i="8"/>
  <c r="F30" i="8"/>
  <c r="E33" i="8"/>
  <c r="F36" i="8"/>
  <c r="G36" i="8"/>
  <c r="H36" i="8"/>
  <c r="I36" i="8"/>
  <c r="J36" i="8"/>
  <c r="K36" i="8"/>
  <c r="E49" i="8"/>
  <c r="E48" i="8"/>
  <c r="E47" i="8"/>
  <c r="E46" i="8"/>
  <c r="E45" i="8"/>
  <c r="E44" i="8"/>
  <c r="L43" i="8"/>
  <c r="K43" i="8"/>
  <c r="J43" i="8"/>
  <c r="I43" i="8"/>
  <c r="H43" i="8"/>
  <c r="G43" i="8"/>
  <c r="F43" i="8"/>
  <c r="E42" i="8"/>
  <c r="E41" i="8"/>
  <c r="E40" i="8"/>
  <c r="E39" i="8"/>
  <c r="E38" i="8"/>
  <c r="E37" i="8"/>
  <c r="L36" i="8"/>
  <c r="E54" i="8"/>
  <c r="G13" i="8"/>
  <c r="H13" i="8"/>
  <c r="I13" i="8"/>
  <c r="J13" i="8"/>
  <c r="K13" i="8"/>
  <c r="L13" i="8"/>
  <c r="F13" i="8"/>
  <c r="G9" i="8"/>
  <c r="H9" i="8"/>
  <c r="I9" i="8"/>
  <c r="J9" i="8"/>
  <c r="K9" i="8"/>
  <c r="L9" i="8"/>
  <c r="F9" i="8"/>
  <c r="L10" i="8"/>
  <c r="K10" i="8"/>
  <c r="J10" i="8"/>
  <c r="I10" i="8"/>
  <c r="H10" i="8"/>
  <c r="G10" i="8"/>
  <c r="F10" i="8"/>
  <c r="L11" i="8"/>
  <c r="K11" i="8"/>
  <c r="J11" i="8"/>
  <c r="I11" i="8"/>
  <c r="H11" i="8"/>
  <c r="G11" i="8"/>
  <c r="F11" i="8"/>
  <c r="L14" i="8"/>
  <c r="K14" i="8"/>
  <c r="J14" i="8"/>
  <c r="I14" i="8"/>
  <c r="H14" i="8"/>
  <c r="F14" i="8"/>
  <c r="E380" i="8" l="1"/>
  <c r="G92" i="8"/>
  <c r="G130" i="8"/>
  <c r="H304" i="8"/>
  <c r="F305" i="8"/>
  <c r="G304" i="8"/>
  <c r="K303" i="8"/>
  <c r="J307" i="8"/>
  <c r="G77" i="8"/>
  <c r="E75" i="8"/>
  <c r="K306" i="8"/>
  <c r="J303" i="8"/>
  <c r="I307" i="8"/>
  <c r="L306" i="8"/>
  <c r="F308" i="8"/>
  <c r="H308" i="8"/>
  <c r="I305" i="8"/>
  <c r="J304" i="8"/>
  <c r="H303" i="8"/>
  <c r="F306" i="8"/>
  <c r="H307" i="8"/>
  <c r="I308" i="8"/>
  <c r="K304" i="8"/>
  <c r="G306" i="8"/>
  <c r="H305" i="8"/>
  <c r="J305" i="8"/>
  <c r="G303" i="8"/>
  <c r="J308" i="8"/>
  <c r="K305" i="8"/>
  <c r="L304" i="8"/>
  <c r="F307" i="8"/>
  <c r="H306" i="8"/>
  <c r="I306" i="8"/>
  <c r="I304" i="8"/>
  <c r="K308" i="8"/>
  <c r="L305" i="8"/>
  <c r="F303" i="8"/>
  <c r="L307" i="8"/>
  <c r="L308" i="8"/>
  <c r="F304" i="8"/>
  <c r="L303" i="8"/>
  <c r="K307" i="8"/>
  <c r="J306" i="8"/>
  <c r="E103" i="8"/>
  <c r="G274" i="8"/>
  <c r="E274" i="8" s="1"/>
  <c r="E277" i="8"/>
  <c r="E157" i="8"/>
  <c r="E190" i="8"/>
  <c r="H155" i="8"/>
  <c r="E162" i="8"/>
  <c r="E180" i="8"/>
  <c r="E206" i="8"/>
  <c r="E232" i="8"/>
  <c r="G134" i="8"/>
  <c r="E134" i="8" s="1"/>
  <c r="F155" i="8"/>
  <c r="E156" i="8"/>
  <c r="J155" i="8"/>
  <c r="K155" i="8"/>
  <c r="L155" i="8"/>
  <c r="I155" i="8"/>
  <c r="E160" i="8"/>
  <c r="F176" i="8"/>
  <c r="K204" i="8"/>
  <c r="L204" i="8"/>
  <c r="L176" i="8"/>
  <c r="E210" i="8"/>
  <c r="F204" i="8"/>
  <c r="E178" i="8"/>
  <c r="E205" i="8"/>
  <c r="G204" i="8"/>
  <c r="H204" i="8"/>
  <c r="I204" i="8"/>
  <c r="J204" i="8"/>
  <c r="E207" i="8"/>
  <c r="E209" i="8"/>
  <c r="K176" i="8"/>
  <c r="E181" i="8"/>
  <c r="E177" i="8"/>
  <c r="H176" i="8"/>
  <c r="I176" i="8"/>
  <c r="J176" i="8"/>
  <c r="E137" i="8"/>
  <c r="E133" i="8"/>
  <c r="H127" i="8"/>
  <c r="F71" i="8"/>
  <c r="I127" i="8"/>
  <c r="J99" i="8"/>
  <c r="E128" i="8"/>
  <c r="E129" i="8"/>
  <c r="K127" i="8"/>
  <c r="L127" i="8"/>
  <c r="F127" i="8"/>
  <c r="G127" i="8"/>
  <c r="I99" i="8"/>
  <c r="E141" i="8"/>
  <c r="E130" i="8"/>
  <c r="H71" i="8"/>
  <c r="E132" i="8"/>
  <c r="J127" i="8"/>
  <c r="E101" i="8"/>
  <c r="E64" i="8"/>
  <c r="E72" i="8"/>
  <c r="L99" i="8"/>
  <c r="I71" i="8"/>
  <c r="E73" i="8"/>
  <c r="E74" i="8"/>
  <c r="L71" i="8"/>
  <c r="E100" i="8"/>
  <c r="K99" i="8"/>
  <c r="E76" i="8"/>
  <c r="G71" i="8"/>
  <c r="E102" i="8"/>
  <c r="E104" i="8"/>
  <c r="F99" i="8"/>
  <c r="H99" i="8"/>
  <c r="J71" i="8"/>
  <c r="K71" i="8"/>
  <c r="H29" i="8"/>
  <c r="E59" i="8"/>
  <c r="I57" i="8"/>
  <c r="E60" i="8"/>
  <c r="K50" i="8"/>
  <c r="H57" i="8"/>
  <c r="G55" i="8"/>
  <c r="G50" i="8" s="1"/>
  <c r="F57" i="8"/>
  <c r="L50" i="8"/>
  <c r="H50" i="8"/>
  <c r="F50" i="8"/>
  <c r="J50" i="8"/>
  <c r="E62" i="8"/>
  <c r="E63" i="8"/>
  <c r="E53" i="8"/>
  <c r="K57" i="8"/>
  <c r="L57" i="8"/>
  <c r="J57" i="8"/>
  <c r="I51" i="8"/>
  <c r="E51" i="8" s="1"/>
  <c r="E34" i="8"/>
  <c r="E36" i="8"/>
  <c r="J29" i="8"/>
  <c r="E35" i="8"/>
  <c r="E98" i="8"/>
  <c r="E85" i="8"/>
  <c r="I29" i="8"/>
  <c r="E92" i="8"/>
  <c r="K29" i="8"/>
  <c r="L29" i="8"/>
  <c r="E43" i="8"/>
  <c r="F29" i="8"/>
  <c r="F22" i="8" s="1"/>
  <c r="E22" i="8" s="1"/>
  <c r="G29" i="8"/>
  <c r="E31" i="8"/>
  <c r="E32" i="8"/>
  <c r="E30" i="8"/>
  <c r="I404" i="8" l="1"/>
  <c r="I389" i="8"/>
  <c r="I405" i="8"/>
  <c r="E405" i="8" s="1"/>
  <c r="I390" i="8"/>
  <c r="I303" i="8"/>
  <c r="E306" i="8"/>
  <c r="G307" i="8"/>
  <c r="E307" i="8" s="1"/>
  <c r="L302" i="8"/>
  <c r="H302" i="8"/>
  <c r="F302" i="8"/>
  <c r="J302" i="8"/>
  <c r="E304" i="8"/>
  <c r="K302" i="8"/>
  <c r="E204" i="8"/>
  <c r="E127" i="8"/>
  <c r="E71" i="8"/>
  <c r="E77" i="8"/>
  <c r="E29" i="8"/>
  <c r="E57" i="8"/>
  <c r="E55" i="8"/>
  <c r="I50" i="8"/>
  <c r="E50" i="8" s="1"/>
  <c r="G200" i="8"/>
  <c r="G172" i="8"/>
  <c r="E404" i="8" l="1"/>
  <c r="I402" i="8"/>
  <c r="E402" i="8" s="1"/>
  <c r="G158" i="8"/>
  <c r="E158" i="8" s="1"/>
  <c r="G442" i="8"/>
  <c r="I302" i="8"/>
  <c r="E303" i="8"/>
  <c r="G179" i="8"/>
  <c r="E179" i="8" s="1"/>
  <c r="G151" i="8"/>
  <c r="G305" i="8" l="1"/>
  <c r="G428" i="8"/>
  <c r="E305" i="8"/>
  <c r="G203" i="8"/>
  <c r="G182" i="8" s="1"/>
  <c r="G175" i="8"/>
  <c r="G161" i="8" s="1"/>
  <c r="G126" i="8"/>
  <c r="G21" i="8"/>
  <c r="G14" i="8" l="1"/>
  <c r="G431" i="8"/>
  <c r="G425" i="8" s="1"/>
  <c r="E425" i="8" s="1"/>
  <c r="G105" i="8"/>
  <c r="E105" i="8" s="1"/>
  <c r="G445" i="8"/>
  <c r="G420" i="8"/>
  <c r="E428" i="8"/>
  <c r="E161" i="8"/>
  <c r="G155" i="8"/>
  <c r="E155" i="8" s="1"/>
  <c r="G176" i="8"/>
  <c r="E176" i="8" s="1"/>
  <c r="E182" i="8"/>
  <c r="J432" i="8"/>
  <c r="K432" i="8"/>
  <c r="F432" i="8"/>
  <c r="G308" i="8" l="1"/>
  <c r="E308" i="8" s="1"/>
  <c r="G99" i="8"/>
  <c r="E99" i="8" s="1"/>
  <c r="E420" i="8"/>
  <c r="G423" i="8"/>
  <c r="E423" i="8" s="1"/>
  <c r="E431" i="8"/>
  <c r="I432" i="8"/>
  <c r="H432" i="8"/>
  <c r="G432" i="8"/>
  <c r="G302" i="8"/>
  <c r="E302" i="8" s="1"/>
  <c r="E203" i="8"/>
  <c r="E202" i="8"/>
  <c r="E201" i="8"/>
  <c r="E200" i="8"/>
  <c r="E199" i="8"/>
  <c r="E198" i="8"/>
  <c r="L197" i="8"/>
  <c r="K197" i="8"/>
  <c r="J197" i="8"/>
  <c r="I197" i="8"/>
  <c r="H197" i="8"/>
  <c r="G197" i="8"/>
  <c r="F197" i="8"/>
  <c r="F183" i="8" s="1"/>
  <c r="E183" i="8" s="1"/>
  <c r="E175" i="8"/>
  <c r="F260" i="8"/>
  <c r="G260" i="8"/>
  <c r="H260" i="8"/>
  <c r="I260" i="8"/>
  <c r="J260" i="8"/>
  <c r="K260" i="8"/>
  <c r="L260" i="8"/>
  <c r="E261" i="8"/>
  <c r="E262" i="8"/>
  <c r="E263" i="8"/>
  <c r="E264" i="8"/>
  <c r="E265" i="8"/>
  <c r="E266" i="8"/>
  <c r="F281" i="8"/>
  <c r="G281" i="8"/>
  <c r="H281" i="8"/>
  <c r="I281" i="8"/>
  <c r="J281" i="8"/>
  <c r="K281" i="8"/>
  <c r="L281" i="8"/>
  <c r="E282" i="8"/>
  <c r="E283" i="8"/>
  <c r="E284" i="8"/>
  <c r="E285" i="8"/>
  <c r="E286" i="8"/>
  <c r="G417" i="8" l="1"/>
  <c r="E417" i="8" s="1"/>
  <c r="E260" i="8"/>
  <c r="E281" i="8"/>
  <c r="E197" i="8"/>
  <c r="E259" i="8"/>
  <c r="E258" i="8"/>
  <c r="E257" i="8"/>
  <c r="E256" i="8"/>
  <c r="E255" i="8"/>
  <c r="E254" i="8"/>
  <c r="L253" i="8"/>
  <c r="K253" i="8"/>
  <c r="J253" i="8"/>
  <c r="I253" i="8"/>
  <c r="H253" i="8"/>
  <c r="G253" i="8"/>
  <c r="F253" i="8"/>
  <c r="E252" i="8"/>
  <c r="E251" i="8"/>
  <c r="E250" i="8"/>
  <c r="E249" i="8"/>
  <c r="E248" i="8"/>
  <c r="E247" i="8"/>
  <c r="L246" i="8"/>
  <c r="K246" i="8"/>
  <c r="J246" i="8"/>
  <c r="I246" i="8"/>
  <c r="H246" i="8"/>
  <c r="G246" i="8"/>
  <c r="F246" i="8"/>
  <c r="E228" i="8"/>
  <c r="E231" i="8"/>
  <c r="E230" i="8"/>
  <c r="E229" i="8"/>
  <c r="E227" i="8"/>
  <c r="E226" i="8"/>
  <c r="L225" i="8"/>
  <c r="K225" i="8"/>
  <c r="J225" i="8"/>
  <c r="I225" i="8"/>
  <c r="H225" i="8"/>
  <c r="G225" i="8"/>
  <c r="F225" i="8"/>
  <c r="E224" i="8"/>
  <c r="E223" i="8"/>
  <c r="E222" i="8"/>
  <c r="E221" i="8"/>
  <c r="E220" i="8"/>
  <c r="E219" i="8"/>
  <c r="L218" i="8"/>
  <c r="K218" i="8"/>
  <c r="J218" i="8"/>
  <c r="I218" i="8"/>
  <c r="H218" i="8"/>
  <c r="G218" i="8"/>
  <c r="F218" i="8"/>
  <c r="F239" i="8" l="1"/>
  <c r="E239" i="8" s="1"/>
  <c r="F211" i="8"/>
  <c r="E211" i="8" s="1"/>
  <c r="E246" i="8"/>
  <c r="E253" i="8"/>
  <c r="E218" i="8"/>
  <c r="E225" i="8"/>
  <c r="H120" i="8"/>
  <c r="I120" i="8"/>
  <c r="F390" i="8" l="1"/>
  <c r="E339" i="8"/>
  <c r="E340" i="8"/>
  <c r="E341" i="8"/>
  <c r="E342" i="8"/>
  <c r="E343" i="8"/>
  <c r="E344" i="8"/>
  <c r="G338" i="8"/>
  <c r="H338" i="8"/>
  <c r="I338" i="8"/>
  <c r="J338" i="8"/>
  <c r="K338" i="8"/>
  <c r="L338" i="8"/>
  <c r="F338" i="8"/>
  <c r="E318" i="8"/>
  <c r="E319" i="8"/>
  <c r="E320" i="8"/>
  <c r="E321" i="8"/>
  <c r="E322" i="8"/>
  <c r="E323" i="8"/>
  <c r="G317" i="8"/>
  <c r="H317" i="8"/>
  <c r="I317" i="8"/>
  <c r="J317" i="8"/>
  <c r="K317" i="8"/>
  <c r="L317" i="8"/>
  <c r="F317" i="8"/>
  <c r="E311" i="8"/>
  <c r="E312" i="8"/>
  <c r="E313" i="8"/>
  <c r="E314" i="8"/>
  <c r="E315" i="8"/>
  <c r="E316" i="8"/>
  <c r="G310" i="8"/>
  <c r="H310" i="8"/>
  <c r="I310" i="8"/>
  <c r="J310" i="8"/>
  <c r="K310" i="8"/>
  <c r="L310" i="8"/>
  <c r="F310" i="8"/>
  <c r="E287" i="8"/>
  <c r="E170" i="8"/>
  <c r="E171" i="8"/>
  <c r="E172" i="8"/>
  <c r="E173" i="8"/>
  <c r="E174" i="8"/>
  <c r="G169" i="8"/>
  <c r="H169" i="8"/>
  <c r="I169" i="8"/>
  <c r="J169" i="8"/>
  <c r="K169" i="8"/>
  <c r="L169" i="8"/>
  <c r="F169" i="8"/>
  <c r="E149" i="8"/>
  <c r="E150" i="8"/>
  <c r="E151" i="8"/>
  <c r="E152" i="8"/>
  <c r="E153" i="8"/>
  <c r="E154" i="8"/>
  <c r="G148" i="8"/>
  <c r="H148" i="8"/>
  <c r="I148" i="8"/>
  <c r="J148" i="8"/>
  <c r="K148" i="8"/>
  <c r="L148" i="8"/>
  <c r="F148" i="8"/>
  <c r="E121" i="8"/>
  <c r="E122" i="8"/>
  <c r="E123" i="8"/>
  <c r="E124" i="8"/>
  <c r="E125" i="8"/>
  <c r="E126" i="8"/>
  <c r="G120" i="8"/>
  <c r="J120" i="8"/>
  <c r="K120" i="8"/>
  <c r="L120" i="8"/>
  <c r="F120" i="8"/>
  <c r="E114" i="8"/>
  <c r="E115" i="8"/>
  <c r="E116" i="8"/>
  <c r="E117" i="8"/>
  <c r="E118" i="8"/>
  <c r="E119" i="8"/>
  <c r="G113" i="8"/>
  <c r="H113" i="8"/>
  <c r="I113" i="8"/>
  <c r="J113" i="8"/>
  <c r="K113" i="8"/>
  <c r="L113" i="8"/>
  <c r="F113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l="1"/>
  <c r="E317" i="8"/>
  <c r="E113" i="8"/>
  <c r="E338" i="8"/>
  <c r="E310" i="8"/>
  <c r="E148" i="8"/>
  <c r="E169" i="8"/>
  <c r="E120" i="8"/>
  <c r="E15" i="8"/>
  <c r="G388" i="8" l="1"/>
  <c r="I388" i="8"/>
  <c r="J388" i="8"/>
  <c r="K388" i="8"/>
  <c r="L388" i="8"/>
  <c r="G389" i="8"/>
  <c r="H389" i="8"/>
  <c r="J389" i="8"/>
  <c r="K389" i="8"/>
  <c r="L389" i="8"/>
  <c r="G390" i="8"/>
  <c r="H390" i="8"/>
  <c r="G391" i="8"/>
  <c r="H391" i="8"/>
  <c r="I391" i="8"/>
  <c r="J391" i="8"/>
  <c r="K391" i="8"/>
  <c r="L391" i="8"/>
  <c r="G392" i="8"/>
  <c r="H392" i="8"/>
  <c r="I392" i="8"/>
  <c r="J392" i="8"/>
  <c r="K392" i="8"/>
  <c r="L392" i="8"/>
  <c r="G393" i="8"/>
  <c r="H393" i="8"/>
  <c r="I393" i="8"/>
  <c r="J393" i="8"/>
  <c r="K393" i="8"/>
  <c r="L393" i="8"/>
  <c r="F389" i="8"/>
  <c r="F391" i="8"/>
  <c r="F392" i="8"/>
  <c r="F393" i="8"/>
  <c r="I387" i="8" l="1"/>
  <c r="E391" i="8"/>
  <c r="E389" i="8"/>
  <c r="G387" i="8"/>
  <c r="E393" i="8"/>
  <c r="E392" i="8"/>
  <c r="F388" i="8"/>
  <c r="F387" i="8" s="1"/>
  <c r="L390" i="8"/>
  <c r="J390" i="8"/>
  <c r="H388" i="8"/>
  <c r="K390" i="8"/>
  <c r="J387" i="8" l="1"/>
  <c r="E390" i="8"/>
  <c r="H387" i="8"/>
  <c r="L387" i="8"/>
  <c r="E387" i="8" s="1"/>
  <c r="K387" i="8"/>
  <c r="E388" i="8"/>
  <c r="E445" i="8" l="1"/>
  <c r="E444" i="8"/>
  <c r="E443" i="8"/>
  <c r="E442" i="8"/>
  <c r="E441" i="8"/>
  <c r="E440" i="8"/>
  <c r="L439" i="8"/>
  <c r="K439" i="8"/>
  <c r="J439" i="8"/>
  <c r="I439" i="8"/>
  <c r="H439" i="8"/>
  <c r="G439" i="8"/>
  <c r="F439" i="8"/>
  <c r="E438" i="8"/>
  <c r="E437" i="8"/>
  <c r="E436" i="8"/>
  <c r="E435" i="8"/>
  <c r="E434" i="8"/>
  <c r="E433" i="8"/>
  <c r="L432" i="8"/>
  <c r="E432" i="8" s="1"/>
  <c r="E439" i="8" l="1"/>
</calcChain>
</file>

<file path=xl/sharedStrings.xml><?xml version="1.0" encoding="utf-8"?>
<sst xmlns="http://schemas.openxmlformats.org/spreadsheetml/2006/main" count="618" uniqueCount="136">
  <si>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</si>
  <si>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</si>
  <si>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</si>
  <si>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</si>
  <si>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</si>
  <si>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</si>
  <si>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</si>
  <si>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</si>
  <si>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</si>
  <si>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</si>
  <si>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</si>
  <si>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</si>
  <si>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</si>
  <si>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</si>
  <si>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</si>
  <si>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</si>
  <si>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</si>
  <si>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</si>
  <si>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</si>
  <si>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</si>
  <si>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</si>
  <si>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</si>
  <si>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</si>
  <si>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</si>
  <si>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</si>
  <si>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1.3.</t>
  </si>
  <si>
    <t>2025-
2030 гг.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</si>
  <si>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</si>
  <si>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</si>
  <si>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</si>
  <si>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</si>
  <si>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</si>
  <si>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</si>
  <si>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</si>
  <si>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</si>
  <si>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</si>
  <si>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</si>
  <si>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</si>
  <si>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</si>
  <si>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</si>
  <si>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</si>
  <si>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</si>
  <si>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</si>
  <si>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</si>
  <si>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</si>
  <si>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</si>
  <si>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</si>
  <si>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</si>
  <si>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</si>
  <si>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</si>
  <si>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</si>
  <si>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</si>
  <si>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</si>
  <si>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</si>
  <si>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</si>
  <si>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в том числе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</si>
  <si>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</si>
  <si>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</si>
  <si>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</si>
  <si>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</si>
  <si>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</si>
  <si>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</si>
  <si>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</si>
  <si>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</si>
  <si>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</si>
  <si>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</si>
  <si>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Содействие этнокультурному многообразию народов России 
(1,2)
</t>
  </si>
  <si>
    <t xml:space="preserve">Распределение финансовых ресурсов муниципальной программы 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</si>
  <si>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</si>
  <si>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</si>
  <si>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</si>
  <si>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</si>
  <si>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 xml:space="preserve">Управление по связям с общественностью администрации Нефтеюганского района (МКУ "Управление по делам администрации Нефтеюганского района") </t>
  </si>
  <si>
    <t>Ответственный исполнитель -
(Управление по связям с общественностью администрации Нефтеюганского района (МКУ «Управление по делам администрации Нефтеюганского района»)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</si>
  <si>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</si>
  <si>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</si>
  <si>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</si>
  <si>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</si>
  <si>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</si>
  <si>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</si>
  <si>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</si>
  <si>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</si>
  <si>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</si>
  <si>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</si>
  <si>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</si>
  <si>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</si>
  <si>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</si>
  <si>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</si>
  <si>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</si>
  <si>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</si>
  <si>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</si>
  <si>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проведение конкурса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</si>
  <si>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</si>
  <si>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</si>
  <si>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 xml:space="preserve">праздники казачьей культуры
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</si>
  <si>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</si>
  <si>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</si>
  <si>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</si>
  <si>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>беседы, лекции, круглые столы</t>
  </si>
  <si>
    <t xml:space="preserve">беседы, лекции, круглые столы
</t>
  </si>
  <si>
    <t xml:space="preserve">Соисполнитель 1 (Департамент образования и молодежной политики Нефтеюганского района/ МКУ ЦБО) 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</si>
  <si>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</si>
  <si>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>Основное мероприятие: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</si>
  <si>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</si>
  <si>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/Департамент образования и молодежной политики Нефтеюганского района (МКУ ЦБО)</t>
  </si>
  <si>
    <t xml:space="preserve">Управление по связям с общественностью /Департамент образования и молодежной политики Нефтеюганского района (МКУ ЦБО) </t>
  </si>
  <si>
    <t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</si>
  <si>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/Департамент образования и молодежной политики Нефтеюганского района (МКУ ЦБО) 
</t>
  </si>
  <si>
    <t>Управление по связям с общественностью /Департамент культуры и спорта Нефтеюганского района  (МКУ «Управление по обеспечению деятельности учреждений культуры и спорта»)</t>
  </si>
  <si>
    <t>Управление по связям с общественностью / Департамент культуры и спорта Нефтеюганского района (МКУ «Управление по обеспечению деятельности учреждений культуры и спорта»)</t>
  </si>
  <si>
    <t>Основное мероприятие: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</si>
  <si>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Основное мероприятие: Развитие и использование потенциала детей и молодежи в интересах укрепления единства российской нации, упрочнения мира и согласия 
(1,2,3)</t>
  </si>
  <si>
    <t>Основное мероприятие: Содействие этнокультурному многообразию народов России 
(1,2)</t>
  </si>
  <si>
    <t>Основное мероприятие: Развитие кадрового потенциала в сфере межнациональных (межэтнических) отношений, профилактики экстремизма (1)</t>
  </si>
  <si>
    <r>
      <t>Основное мероприятие: 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</si>
  <si>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>Основное мероприятие: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</si>
  <si>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Основное мероприятие: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</si>
  <si>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>Основное мероприятие: 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</si>
  <si>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Основное мероприятие: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</si>
  <si>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Основное мероприятие: 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</si>
  <si>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Основное мероприятие: Сохранение и популяризация самобытной казачьей культуры (3)</t>
  </si>
  <si>
    <t>Основное мероприятие: Обеспечение участия российского казачества в воспитании подрастающего поколения в духе патриотизма (3)</t>
  </si>
  <si>
    <t>Основное мероприятие: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</si>
  <si>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Основное мероприятие: Мониторинг экстремистских настроений в молодежной среде
(1)</t>
  </si>
  <si>
    <t>Основное мероприятие: 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</si>
  <si>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>Основное мероприятие: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</si>
  <si>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</si>
  <si>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района, в том числе 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</si>
  <si>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</si>
  <si>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</si>
  <si>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</si>
  <si>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района, в том числе
</t>
  </si>
  <si>
    <t>Управление по связям с общественностью администрации Нефтеюганского района / Департамент культуры и спорта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</si>
  <si>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</si>
  <si>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района, в том числе</t>
  </si>
  <si>
    <t xml:space="preserve"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проведение во взаимодействии с органами внутренних дел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проведение рабочих встреч с работодателями, представителями национальных диаспор и правоохранительными органами с целью выработки механизмов по реализации законодательства в сфере миграционной политики; 
информирование иностранных граждан о запланированных к проведению в муниципалитете культурных и спортивных мероприятий.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</si>
</sst>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.0_р_._-;\-* #,##0.0_р_._-;_-* &quot;-&quot;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_-* #,##0.00000\ _₽_-;\-* #,##0.00000\ _₽_-;_-* &quot;-&quot;??\ _₽_-;_-@_-"/>
    <numFmt numFmtId="172" formatCode="_-* #,##0.00000_р_._-;\-* #,##0.00000_р_._-;_-* &quot;-&quot;?_р_._-;_-@_-"/>
    <numFmt numFmtId="173" formatCode="_-* #,##0.000000_р_._-;\-* #,##0.000000_р_._-;_-* &quot;-&quot;?_р_._-;_-@_-"/>
    <numFmt numFmtId="174" formatCode="_-* #,##0.00_р_._-;\-* #,##0.00_р_._-;_-* &quot;-&quot;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.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7" fillId="0" borderId="0" applyFont="0" applyFill="0" applyBorder="0" applyAlignment="0" applyProtection="0"/>
  </cellStyleXfs>
  <cellXfs count="174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167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9" fontId="8" fillId="0" borderId="2" xfId="1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173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174" fontId="16" fillId="0" borderId="8" xfId="1" applyNumberFormat="1" applyFont="1" applyFill="1" applyBorder="1" applyAlignment="1">
      <alignment horizontal="center"/>
    </xf>
    <xf numFmtId="174" fontId="3" fillId="0" borderId="2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169" fontId="16" fillId="0" borderId="8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/>
    </xf>
    <xf numFmtId="165" fontId="8" fillId="0" borderId="2" xfId="3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  <xf numFmtId="0" fontId="2" fillId="0" borderId="8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2" fillId="0" borderId="4" xfId="1" applyFill="1" applyBorder="1" applyAlignment="1"/>
    <xf numFmtId="0" fontId="2" fillId="0" borderId="5" xfId="1" applyFill="1" applyBorder="1" applyAlignment="1"/>
    <xf numFmtId="0" fontId="2" fillId="0" borderId="10" xfId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5" xfId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ill="1" applyBorder="1" applyAlignment="1">
      <alignment horizontal="center" vertical="center" wrapText="1"/>
    </xf>
    <xf numFmtId="2" fontId="2" fillId="0" borderId="11" xfId="1" applyNumberForma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2" fillId="0" borderId="0" xfId="1" applyNumberFormat="1" applyFill="1" applyBorder="1" applyAlignment="1">
      <alignment horizontal="center" vertical="center" wrapText="1"/>
    </xf>
    <xf numFmtId="2" fontId="2" fillId="0" borderId="13" xfId="1" applyNumberFormat="1" applyFill="1" applyBorder="1" applyAlignment="1">
      <alignment horizontal="center" vertical="center" wrapText="1"/>
    </xf>
    <xf numFmtId="2" fontId="2" fillId="0" borderId="0" xfId="1" applyNumberFormat="1" applyFill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2" fillId="0" borderId="1" xfId="1" applyNumberFormat="1" applyFill="1" applyBorder="1" applyAlignment="1">
      <alignment horizontal="center" vertical="center" wrapText="1"/>
    </xf>
    <xf numFmtId="2" fontId="2" fillId="0" borderId="15" xfId="1" applyNumberFormat="1" applyFill="1" applyBorder="1" applyAlignment="1">
      <alignment horizontal="center" vertical="center" wrapText="1"/>
    </xf>
    <xf numFmtId="168" fontId="11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7" xfId="1" applyFont="1" applyFill="1" applyBorder="1" applyAlignment="1">
      <alignment horizontal="center" vertical="top" wrapText="1"/>
    </xf>
    <xf numFmtId="0" fontId="12" fillId="0" borderId="8" xfId="1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47"/>
  <sheetViews>
    <sheetView zoomScale="70" zoomScaleNormal="70" zoomScaleSheetLayoutView="115" workbookViewId="0">
      <pane ySplit="5" topLeftCell="A6" activePane="bottomLeft" state="frozen"/>
      <selection pane="bottomLeft" activeCell="E417" sqref="A417:L431"/>
    </sheetView>
  </sheetViews>
  <sheetFormatPr defaultRowHeight="15" x14ac:dyDescent="0.25"/>
  <cols>
    <col min="1" max="1" width="12.42578125" style="22" customWidth="1"/>
    <col min="2" max="2" width="25.85546875" style="22" customWidth="1"/>
    <col min="3" max="3" width="25.28515625" style="22" customWidth="1"/>
    <col min="4" max="4" width="16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42578125" style="22" customWidth="1"/>
    <col min="9" max="9" width="15.28515625" style="22" customWidth="1"/>
    <col min="10" max="10" width="15.5703125" style="22" customWidth="1"/>
    <col min="11" max="11" width="15.42578125" style="22" customWidth="1"/>
    <col min="12" max="12" width="17.28515625" style="22" customWidth="1"/>
    <col min="13" max="16384" width="9.140625" style="6"/>
  </cols>
  <sheetData>
    <row r="1" spans="1:12" x14ac:dyDescent="0.25">
      <c r="H1" s="93" t="s">
        <v>9</v>
      </c>
      <c r="I1" s="93"/>
      <c r="J1" s="93"/>
      <c r="K1" s="93"/>
      <c r="L1" s="93"/>
    </row>
    <row r="2" spans="1:12" ht="17.25" customHeight="1" x14ac:dyDescent="0.25">
      <c r="A2" s="94" t="s">
        <v>67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8" customHeight="1" x14ac:dyDescent="0.25">
      <c r="A3" s="95" t="s">
        <v>74</v>
      </c>
      <c r="B3" s="97" t="s">
        <v>75</v>
      </c>
      <c r="C3" s="97" t="s">
        <v>13</v>
      </c>
      <c r="D3" s="97" t="s">
        <v>0</v>
      </c>
      <c r="E3" s="99" t="s">
        <v>14</v>
      </c>
      <c r="F3" s="98"/>
      <c r="G3" s="98"/>
      <c r="H3" s="98"/>
      <c r="I3" s="98"/>
      <c r="J3" s="98"/>
      <c r="K3" s="98"/>
      <c r="L3" s="98"/>
    </row>
    <row r="4" spans="1:12" ht="15" customHeight="1" x14ac:dyDescent="0.25">
      <c r="A4" s="96"/>
      <c r="B4" s="98"/>
      <c r="C4" s="98"/>
      <c r="D4" s="98"/>
      <c r="E4" s="99" t="s">
        <v>1</v>
      </c>
      <c r="F4" s="99" t="s">
        <v>55</v>
      </c>
      <c r="G4" s="98"/>
      <c r="H4" s="98"/>
      <c r="I4" s="98"/>
      <c r="J4" s="98"/>
      <c r="K4" s="98"/>
      <c r="L4" s="98"/>
    </row>
    <row r="5" spans="1:12" ht="26.25" customHeight="1" x14ac:dyDescent="0.25">
      <c r="A5" s="96"/>
      <c r="B5" s="98"/>
      <c r="C5" s="98"/>
      <c r="D5" s="98"/>
      <c r="E5" s="99"/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4" t="s">
        <v>26</v>
      </c>
    </row>
    <row r="6" spans="1:12" ht="15.75" customHeigh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</row>
    <row r="7" spans="1:12" ht="45.75" customHeight="1" x14ac:dyDescent="0.25">
      <c r="A7" s="100" t="s">
        <v>51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</row>
    <row r="8" spans="1:12" ht="15" customHeight="1" x14ac:dyDescent="0.25">
      <c r="A8" s="51" t="s">
        <v>2</v>
      </c>
      <c r="B8" s="70" t="s">
        <v>102</v>
      </c>
      <c r="C8" s="67" t="s">
        <v>126</v>
      </c>
      <c r="D8" s="19" t="s">
        <v>1</v>
      </c>
      <c r="E8" s="28">
        <f>SUM(F8:L8)</f>
        <v>524</v>
      </c>
      <c r="F8" s="47">
        <f>F9+F10+F11+F12+F13+F14</f>
        <v>0</v>
      </c>
      <c r="G8" s="28">
        <f t="shared" ref="G8:L8" si="0">G9+G10+G11+G12+G13+G14</f>
        <v>0</v>
      </c>
      <c r="H8" s="28">
        <f t="shared" si="0"/>
        <v>24</v>
      </c>
      <c r="I8" s="28">
        <f t="shared" si="0"/>
        <v>150</v>
      </c>
      <c r="J8" s="28">
        <f t="shared" si="0"/>
        <v>0</v>
      </c>
      <c r="K8" s="28">
        <f t="shared" si="0"/>
        <v>50</v>
      </c>
      <c r="L8" s="28">
        <f t="shared" si="0"/>
        <v>300</v>
      </c>
    </row>
    <row r="9" spans="1:12" ht="30" x14ac:dyDescent="0.25">
      <c r="A9" s="52"/>
      <c r="B9" s="71"/>
      <c r="C9" s="104"/>
      <c r="D9" s="18" t="s">
        <v>21</v>
      </c>
      <c r="E9" s="28">
        <f t="shared" ref="E9:E14" si="1">F9+G9+H9+I9+J9+K9+L9</f>
        <v>0</v>
      </c>
      <c r="F9" s="47">
        <f>SUM(F16,F23)</f>
        <v>0</v>
      </c>
      <c r="G9" s="33">
        <f t="shared" ref="G9:L9" si="2">SUM(G16,G23)</f>
        <v>0</v>
      </c>
      <c r="H9" s="33">
        <f t="shared" si="2"/>
        <v>0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0</v>
      </c>
    </row>
    <row r="10" spans="1:12" ht="45" x14ac:dyDescent="0.25">
      <c r="A10" s="52"/>
      <c r="B10" s="71"/>
      <c r="C10" s="104"/>
      <c r="D10" s="18" t="s">
        <v>22</v>
      </c>
      <c r="E10" s="28">
        <f t="shared" si="1"/>
        <v>0</v>
      </c>
      <c r="F10" s="47">
        <f>SUM(F24,F17)</f>
        <v>0</v>
      </c>
      <c r="G10" s="28">
        <f t="shared" ref="G10:L11" si="3">SUM(G17,G24)</f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5">
      <c r="A11" s="52"/>
      <c r="B11" s="71"/>
      <c r="C11" s="104"/>
      <c r="D11" s="20" t="s">
        <v>5</v>
      </c>
      <c r="E11" s="28">
        <f t="shared" si="1"/>
        <v>174</v>
      </c>
      <c r="F11" s="47">
        <f>SUM(F18,F25)</f>
        <v>0</v>
      </c>
      <c r="G11" s="28">
        <f t="shared" si="3"/>
        <v>0</v>
      </c>
      <c r="H11" s="28">
        <f t="shared" si="3"/>
        <v>24</v>
      </c>
      <c r="I11" s="28">
        <f t="shared" si="3"/>
        <v>150</v>
      </c>
      <c r="J11" s="28">
        <f t="shared" si="3"/>
        <v>0</v>
      </c>
      <c r="K11" s="28">
        <f t="shared" si="3"/>
        <v>0</v>
      </c>
      <c r="L11" s="28">
        <f t="shared" si="3"/>
        <v>0</v>
      </c>
    </row>
    <row r="12" spans="1:12" ht="60" x14ac:dyDescent="0.25">
      <c r="A12" s="52"/>
      <c r="B12" s="71"/>
      <c r="C12" s="104"/>
      <c r="D12" s="18" t="s">
        <v>70</v>
      </c>
      <c r="E12" s="28">
        <f t="shared" si="1"/>
        <v>0</v>
      </c>
      <c r="F12" s="47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</row>
    <row r="13" spans="1:12" ht="30" x14ac:dyDescent="0.25">
      <c r="A13" s="52"/>
      <c r="B13" s="71"/>
      <c r="C13" s="104"/>
      <c r="D13" s="18" t="s">
        <v>71</v>
      </c>
      <c r="E13" s="28">
        <f t="shared" si="1"/>
        <v>0</v>
      </c>
      <c r="F13" s="47">
        <f>SUM(F20,F27)</f>
        <v>0</v>
      </c>
      <c r="G13" s="33">
        <f t="shared" ref="G13:L13" si="4">SUM(G20,G27)</f>
        <v>0</v>
      </c>
      <c r="H13" s="33">
        <f t="shared" si="4"/>
        <v>0</v>
      </c>
      <c r="I13" s="33">
        <f t="shared" si="4"/>
        <v>0</v>
      </c>
      <c r="J13" s="33">
        <f t="shared" si="4"/>
        <v>0</v>
      </c>
      <c r="K13" s="33">
        <f t="shared" si="4"/>
        <v>0</v>
      </c>
      <c r="L13" s="33">
        <f t="shared" si="4"/>
        <v>0</v>
      </c>
    </row>
    <row r="14" spans="1:12" x14ac:dyDescent="0.25">
      <c r="A14" s="52"/>
      <c r="B14" s="71"/>
      <c r="C14" s="105"/>
      <c r="D14" s="18" t="s">
        <v>8</v>
      </c>
      <c r="E14" s="28">
        <f t="shared" si="1"/>
        <v>350</v>
      </c>
      <c r="F14" s="47">
        <f>SUM(F21,F28)</f>
        <v>0</v>
      </c>
      <c r="G14" s="28">
        <f>SUM(G28,G21)</f>
        <v>0</v>
      </c>
      <c r="H14" s="28">
        <f>SUM(H21,H28)</f>
        <v>0</v>
      </c>
      <c r="I14" s="28">
        <f>SUM(I21,I28)</f>
        <v>0</v>
      </c>
      <c r="J14" s="28">
        <f>SUM(J28,J21)</f>
        <v>0</v>
      </c>
      <c r="K14" s="28">
        <f>SUM(K21,K28)</f>
        <v>50</v>
      </c>
      <c r="L14" s="28">
        <f>SUM(L21,L28)</f>
        <v>300</v>
      </c>
    </row>
    <row r="15" spans="1:12" x14ac:dyDescent="0.25">
      <c r="A15" s="52"/>
      <c r="B15" s="71"/>
      <c r="C15" s="60" t="s">
        <v>68</v>
      </c>
      <c r="D15" s="18" t="s">
        <v>1</v>
      </c>
      <c r="E15" s="29">
        <f>F15+G15+H15+I15+J15+K15+L15</f>
        <v>524</v>
      </c>
      <c r="F15" s="9">
        <f>F21+F20+F19+F18+F17+F16</f>
        <v>0</v>
      </c>
      <c r="G15" s="29">
        <f t="shared" ref="G15:L15" si="5">G21+G20+G19+G18+G17+G16</f>
        <v>0</v>
      </c>
      <c r="H15" s="29">
        <f t="shared" si="5"/>
        <v>24</v>
      </c>
      <c r="I15" s="29">
        <f t="shared" si="5"/>
        <v>150</v>
      </c>
      <c r="J15" s="29">
        <f t="shared" si="5"/>
        <v>0</v>
      </c>
      <c r="K15" s="29">
        <f t="shared" si="5"/>
        <v>50</v>
      </c>
      <c r="L15" s="29">
        <f t="shared" si="5"/>
        <v>300</v>
      </c>
    </row>
    <row r="16" spans="1:12" ht="30" x14ac:dyDescent="0.25">
      <c r="A16" s="52"/>
      <c r="B16" s="71"/>
      <c r="C16" s="57"/>
      <c r="D16" s="18" t="s">
        <v>21</v>
      </c>
      <c r="E16" s="29">
        <f t="shared" ref="E16:E21" si="6">F16+G16+H16+I16+J16+K16+L16</f>
        <v>0</v>
      </c>
      <c r="F16" s="7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</row>
    <row r="17" spans="1:12" ht="45" x14ac:dyDescent="0.25">
      <c r="A17" s="52"/>
      <c r="B17" s="71"/>
      <c r="C17" s="57"/>
      <c r="D17" s="18" t="s">
        <v>22</v>
      </c>
      <c r="E17" s="29">
        <f t="shared" si="6"/>
        <v>0</v>
      </c>
      <c r="F17" s="7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</row>
    <row r="18" spans="1:12" ht="30" x14ac:dyDescent="0.25">
      <c r="A18" s="52"/>
      <c r="B18" s="71"/>
      <c r="C18" s="57"/>
      <c r="D18" s="18" t="s">
        <v>5</v>
      </c>
      <c r="E18" s="29">
        <f t="shared" si="6"/>
        <v>174</v>
      </c>
      <c r="F18" s="7">
        <v>0</v>
      </c>
      <c r="G18" s="30">
        <v>0</v>
      </c>
      <c r="H18" s="30">
        <v>24</v>
      </c>
      <c r="I18" s="30">
        <v>150</v>
      </c>
      <c r="J18" s="30">
        <v>0</v>
      </c>
      <c r="K18" s="30">
        <v>0</v>
      </c>
      <c r="L18" s="30">
        <v>0</v>
      </c>
    </row>
    <row r="19" spans="1:12" ht="60" x14ac:dyDescent="0.25">
      <c r="A19" s="52"/>
      <c r="B19" s="71"/>
      <c r="C19" s="57"/>
      <c r="D19" s="18" t="s">
        <v>70</v>
      </c>
      <c r="E19" s="29">
        <f t="shared" si="6"/>
        <v>0</v>
      </c>
      <c r="F19" s="7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</row>
    <row r="20" spans="1:12" ht="30" x14ac:dyDescent="0.25">
      <c r="A20" s="52"/>
      <c r="B20" s="71"/>
      <c r="C20" s="57"/>
      <c r="D20" s="18" t="s">
        <v>71</v>
      </c>
      <c r="E20" s="29">
        <f t="shared" si="6"/>
        <v>0</v>
      </c>
      <c r="F20" s="7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</row>
    <row r="21" spans="1:12" x14ac:dyDescent="0.25">
      <c r="A21" s="52"/>
      <c r="B21" s="71"/>
      <c r="C21" s="64"/>
      <c r="D21" s="18" t="s">
        <v>8</v>
      </c>
      <c r="E21" s="29">
        <f t="shared" si="6"/>
        <v>350</v>
      </c>
      <c r="F21" s="7">
        <v>0</v>
      </c>
      <c r="G21" s="30">
        <f>50-50</f>
        <v>0</v>
      </c>
      <c r="H21" s="30">
        <v>0</v>
      </c>
      <c r="I21" s="30">
        <v>0</v>
      </c>
      <c r="J21" s="30">
        <v>0</v>
      </c>
      <c r="K21" s="30">
        <v>50</v>
      </c>
      <c r="L21" s="30">
        <v>300</v>
      </c>
    </row>
    <row r="22" spans="1:12" x14ac:dyDescent="0.25">
      <c r="A22" s="52"/>
      <c r="B22" s="71"/>
      <c r="C22" s="61" t="s">
        <v>103</v>
      </c>
      <c r="D22" s="18" t="s">
        <v>1</v>
      </c>
      <c r="E22" s="29">
        <f>F22+G22+H22+I22+J22+K22+L22</f>
        <v>0</v>
      </c>
      <c r="F22" s="7">
        <f t="shared" ref="F22" si="7">SUM(F43,F36,F29)</f>
        <v>0</v>
      </c>
      <c r="G22" s="30">
        <f t="shared" ref="G22:L22" si="8">G28+G27+G26+G25+G24+G23</f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0</v>
      </c>
      <c r="L22" s="30">
        <f t="shared" si="8"/>
        <v>0</v>
      </c>
    </row>
    <row r="23" spans="1:12" ht="30" x14ac:dyDescent="0.25">
      <c r="A23" s="52"/>
      <c r="B23" s="71"/>
      <c r="C23" s="62"/>
      <c r="D23" s="18" t="s">
        <v>21</v>
      </c>
      <c r="E23" s="29">
        <f t="shared" ref="E23:E28" si="9">F23+G23+H23+I23+J23+K23+L23</f>
        <v>0</v>
      </c>
      <c r="F23" s="7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/>
    </row>
    <row r="24" spans="1:12" ht="45" x14ac:dyDescent="0.25">
      <c r="A24" s="52"/>
      <c r="B24" s="71"/>
      <c r="C24" s="62"/>
      <c r="D24" s="18" t="s">
        <v>22</v>
      </c>
      <c r="E24" s="29">
        <f t="shared" si="9"/>
        <v>0</v>
      </c>
      <c r="F24" s="7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</row>
    <row r="25" spans="1:12" ht="30" x14ac:dyDescent="0.25">
      <c r="A25" s="52"/>
      <c r="B25" s="71"/>
      <c r="C25" s="62"/>
      <c r="D25" s="18" t="s">
        <v>5</v>
      </c>
      <c r="E25" s="29">
        <f t="shared" si="9"/>
        <v>0</v>
      </c>
      <c r="F25" s="7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</row>
    <row r="26" spans="1:12" ht="60" x14ac:dyDescent="0.25">
      <c r="A26" s="52"/>
      <c r="B26" s="71"/>
      <c r="C26" s="62"/>
      <c r="D26" s="18" t="s">
        <v>70</v>
      </c>
      <c r="E26" s="29">
        <f t="shared" si="9"/>
        <v>0</v>
      </c>
      <c r="F26" s="7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</row>
    <row r="27" spans="1:12" ht="30" x14ac:dyDescent="0.25">
      <c r="A27" s="52"/>
      <c r="B27" s="71"/>
      <c r="C27" s="62"/>
      <c r="D27" s="18" t="s">
        <v>71</v>
      </c>
      <c r="E27" s="29">
        <f t="shared" si="9"/>
        <v>0</v>
      </c>
      <c r="F27" s="7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</row>
    <row r="28" spans="1:12" x14ac:dyDescent="0.25">
      <c r="A28" s="53"/>
      <c r="B28" s="72"/>
      <c r="C28" s="63"/>
      <c r="D28" s="18" t="s">
        <v>8</v>
      </c>
      <c r="E28" s="29">
        <f t="shared" si="9"/>
        <v>0</v>
      </c>
      <c r="F28" s="7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</row>
    <row r="29" spans="1:12" ht="15" customHeight="1" x14ac:dyDescent="0.25">
      <c r="A29" s="51" t="s">
        <v>3</v>
      </c>
      <c r="B29" s="106" t="s">
        <v>110</v>
      </c>
      <c r="C29" s="67" t="s">
        <v>127</v>
      </c>
      <c r="D29" s="18" t="s">
        <v>1</v>
      </c>
      <c r="E29" s="29">
        <f>F29+G29+H29+I29+J29+K29+L29</f>
        <v>0</v>
      </c>
      <c r="F29" s="9">
        <f>F30+F31+F32+F33+F34+F35</f>
        <v>0</v>
      </c>
      <c r="G29" s="29">
        <f t="shared" ref="G29:L29" si="10">G30+G31+G32+G33+G34+G35</f>
        <v>0</v>
      </c>
      <c r="H29" s="29">
        <f t="shared" si="10"/>
        <v>0</v>
      </c>
      <c r="I29" s="29">
        <f t="shared" si="10"/>
        <v>0</v>
      </c>
      <c r="J29" s="29">
        <f t="shared" si="10"/>
        <v>0</v>
      </c>
      <c r="K29" s="29">
        <f t="shared" si="10"/>
        <v>0</v>
      </c>
      <c r="L29" s="29">
        <f t="shared" si="10"/>
        <v>0</v>
      </c>
    </row>
    <row r="30" spans="1:12" ht="30" x14ac:dyDescent="0.25">
      <c r="A30" s="52"/>
      <c r="B30" s="107"/>
      <c r="C30" s="68"/>
      <c r="D30" s="18" t="s">
        <v>21</v>
      </c>
      <c r="E30" s="29">
        <f t="shared" ref="E30:E35" si="11">F30+G30+H30+I30+J30+K30+L30</f>
        <v>0</v>
      </c>
      <c r="F30" s="7">
        <f>SUM(F37,F44)</f>
        <v>0</v>
      </c>
      <c r="G30" s="30">
        <f t="shared" ref="G30:L30" si="12">SUM(G37,G44)</f>
        <v>0</v>
      </c>
      <c r="H30" s="30">
        <f t="shared" si="12"/>
        <v>0</v>
      </c>
      <c r="I30" s="30">
        <f t="shared" si="12"/>
        <v>0</v>
      </c>
      <c r="J30" s="30">
        <f t="shared" si="12"/>
        <v>0</v>
      </c>
      <c r="K30" s="30">
        <f t="shared" si="12"/>
        <v>0</v>
      </c>
      <c r="L30" s="30">
        <f t="shared" si="12"/>
        <v>0</v>
      </c>
    </row>
    <row r="31" spans="1:12" ht="45" x14ac:dyDescent="0.25">
      <c r="A31" s="52"/>
      <c r="B31" s="107"/>
      <c r="C31" s="68"/>
      <c r="D31" s="18" t="s">
        <v>22</v>
      </c>
      <c r="E31" s="29">
        <f t="shared" si="11"/>
        <v>0</v>
      </c>
      <c r="F31" s="7">
        <f>SUM(F45,F38)</f>
        <v>0</v>
      </c>
      <c r="G31" s="30">
        <f t="shared" ref="G31:L32" si="13">SUM(G38,G45)</f>
        <v>0</v>
      </c>
      <c r="H31" s="30">
        <f t="shared" si="13"/>
        <v>0</v>
      </c>
      <c r="I31" s="30">
        <f t="shared" si="13"/>
        <v>0</v>
      </c>
      <c r="J31" s="30">
        <f t="shared" si="13"/>
        <v>0</v>
      </c>
      <c r="K31" s="30">
        <f t="shared" si="13"/>
        <v>0</v>
      </c>
      <c r="L31" s="30">
        <f t="shared" si="13"/>
        <v>0</v>
      </c>
    </row>
    <row r="32" spans="1:12" ht="30" x14ac:dyDescent="0.25">
      <c r="A32" s="52"/>
      <c r="B32" s="107"/>
      <c r="C32" s="68"/>
      <c r="D32" s="18" t="s">
        <v>5</v>
      </c>
      <c r="E32" s="29">
        <f t="shared" si="11"/>
        <v>0</v>
      </c>
      <c r="F32" s="7">
        <f>SUM(F39,F46)</f>
        <v>0</v>
      </c>
      <c r="G32" s="30">
        <f t="shared" si="13"/>
        <v>0</v>
      </c>
      <c r="H32" s="30">
        <f t="shared" si="13"/>
        <v>0</v>
      </c>
      <c r="I32" s="30">
        <f t="shared" si="13"/>
        <v>0</v>
      </c>
      <c r="J32" s="30">
        <f t="shared" si="13"/>
        <v>0</v>
      </c>
      <c r="K32" s="30">
        <f t="shared" si="13"/>
        <v>0</v>
      </c>
      <c r="L32" s="30">
        <f t="shared" si="13"/>
        <v>0</v>
      </c>
    </row>
    <row r="33" spans="1:12" ht="60" x14ac:dyDescent="0.25">
      <c r="A33" s="52"/>
      <c r="B33" s="107"/>
      <c r="C33" s="68"/>
      <c r="D33" s="18" t="s">
        <v>70</v>
      </c>
      <c r="E33" s="29">
        <f t="shared" si="11"/>
        <v>0</v>
      </c>
      <c r="F33" s="7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</row>
    <row r="34" spans="1:12" ht="30" x14ac:dyDescent="0.25">
      <c r="A34" s="52"/>
      <c r="B34" s="107"/>
      <c r="C34" s="68"/>
      <c r="D34" s="18" t="s">
        <v>71</v>
      </c>
      <c r="E34" s="29">
        <f t="shared" si="11"/>
        <v>0</v>
      </c>
      <c r="F34" s="7">
        <f>SUM(F41,F48)</f>
        <v>0</v>
      </c>
      <c r="G34" s="30">
        <f t="shared" ref="G34:L34" si="14">SUM(G41,G48)</f>
        <v>0</v>
      </c>
      <c r="H34" s="30">
        <f t="shared" si="14"/>
        <v>0</v>
      </c>
      <c r="I34" s="30">
        <f t="shared" si="14"/>
        <v>0</v>
      </c>
      <c r="J34" s="30">
        <f t="shared" si="14"/>
        <v>0</v>
      </c>
      <c r="K34" s="30">
        <f t="shared" si="14"/>
        <v>0</v>
      </c>
      <c r="L34" s="30">
        <f t="shared" si="14"/>
        <v>0</v>
      </c>
    </row>
    <row r="35" spans="1:12" x14ac:dyDescent="0.25">
      <c r="A35" s="52"/>
      <c r="B35" s="107"/>
      <c r="C35" s="69"/>
      <c r="D35" s="18" t="s">
        <v>8</v>
      </c>
      <c r="E35" s="29">
        <f t="shared" si="11"/>
        <v>0</v>
      </c>
      <c r="F35" s="7">
        <f>SUM(F42,F49)</f>
        <v>0</v>
      </c>
      <c r="G35" s="30">
        <f>SUM(G49,G42)</f>
        <v>0</v>
      </c>
      <c r="H35" s="30">
        <f>SUM(H42,H49)</f>
        <v>0</v>
      </c>
      <c r="I35" s="30">
        <f>SUM(I42,I49)</f>
        <v>0</v>
      </c>
      <c r="J35" s="30">
        <f>SUM(J49,J42)</f>
        <v>0</v>
      </c>
      <c r="K35" s="30">
        <f>SUM(K42,K49)</f>
        <v>0</v>
      </c>
      <c r="L35" s="30">
        <f>SUM(L42,L49)</f>
        <v>0</v>
      </c>
    </row>
    <row r="36" spans="1:12" x14ac:dyDescent="0.25">
      <c r="A36" s="52"/>
      <c r="B36" s="107"/>
      <c r="C36" s="60" t="s">
        <v>68</v>
      </c>
      <c r="D36" s="18" t="s">
        <v>1</v>
      </c>
      <c r="E36" s="29">
        <f>F36+G36+H36+I36+J36+K36+L36</f>
        <v>0</v>
      </c>
      <c r="F36" s="9">
        <f>F42+F41+F40+F39+F38+F37</f>
        <v>0</v>
      </c>
      <c r="G36" s="29">
        <f t="shared" ref="G36:L36" si="15">G42+G41+G40+G39+G38+G37</f>
        <v>0</v>
      </c>
      <c r="H36" s="29">
        <f t="shared" si="15"/>
        <v>0</v>
      </c>
      <c r="I36" s="29">
        <f t="shared" si="15"/>
        <v>0</v>
      </c>
      <c r="J36" s="29">
        <f t="shared" si="15"/>
        <v>0</v>
      </c>
      <c r="K36" s="29">
        <f t="shared" si="15"/>
        <v>0</v>
      </c>
      <c r="L36" s="29">
        <f t="shared" si="15"/>
        <v>0</v>
      </c>
    </row>
    <row r="37" spans="1:12" ht="30" x14ac:dyDescent="0.25">
      <c r="A37" s="52"/>
      <c r="B37" s="107"/>
      <c r="C37" s="57"/>
      <c r="D37" s="18" t="s">
        <v>21</v>
      </c>
      <c r="E37" s="29">
        <f t="shared" ref="E37:E42" si="16">F37+G37+H37+I37+J37+K37+L37</f>
        <v>0</v>
      </c>
      <c r="F37" s="7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</row>
    <row r="38" spans="1:12" ht="45" x14ac:dyDescent="0.25">
      <c r="A38" s="52"/>
      <c r="B38" s="107"/>
      <c r="C38" s="57"/>
      <c r="D38" s="18" t="s">
        <v>22</v>
      </c>
      <c r="E38" s="29">
        <f t="shared" si="16"/>
        <v>0</v>
      </c>
      <c r="F38" s="7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</row>
    <row r="39" spans="1:12" ht="30" customHeight="1" x14ac:dyDescent="0.25">
      <c r="A39" s="52"/>
      <c r="B39" s="107"/>
      <c r="C39" s="57"/>
      <c r="D39" s="18" t="s">
        <v>5</v>
      </c>
      <c r="E39" s="29">
        <f t="shared" si="16"/>
        <v>0</v>
      </c>
      <c r="F39" s="7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</row>
    <row r="40" spans="1:12" ht="60" x14ac:dyDescent="0.25">
      <c r="A40" s="52"/>
      <c r="B40" s="107"/>
      <c r="C40" s="57"/>
      <c r="D40" s="18" t="s">
        <v>70</v>
      </c>
      <c r="E40" s="29">
        <f t="shared" si="16"/>
        <v>0</v>
      </c>
      <c r="F40" s="7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</row>
    <row r="41" spans="1:12" ht="30" x14ac:dyDescent="0.25">
      <c r="A41" s="52"/>
      <c r="B41" s="107"/>
      <c r="C41" s="57"/>
      <c r="D41" s="18" t="s">
        <v>71</v>
      </c>
      <c r="E41" s="29">
        <f t="shared" si="16"/>
        <v>0</v>
      </c>
      <c r="F41" s="7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</row>
    <row r="42" spans="1:12" x14ac:dyDescent="0.25">
      <c r="A42" s="52"/>
      <c r="B42" s="107"/>
      <c r="C42" s="64"/>
      <c r="D42" s="18" t="s">
        <v>8</v>
      </c>
      <c r="E42" s="29">
        <f t="shared" si="16"/>
        <v>0</v>
      </c>
      <c r="F42" s="7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</row>
    <row r="43" spans="1:12" x14ac:dyDescent="0.25">
      <c r="A43" s="52"/>
      <c r="B43" s="107"/>
      <c r="C43" s="60" t="s">
        <v>103</v>
      </c>
      <c r="D43" s="18" t="s">
        <v>1</v>
      </c>
      <c r="E43" s="29">
        <f>F43+G43+H43+I43+J43+K43+L43</f>
        <v>0</v>
      </c>
      <c r="F43" s="9">
        <f>F49+F48+F47+F46+F45+F44</f>
        <v>0</v>
      </c>
      <c r="G43" s="29">
        <f t="shared" ref="G43:L43" si="17">G49+G48+G47+G46+G45+G44</f>
        <v>0</v>
      </c>
      <c r="H43" s="29">
        <f t="shared" si="17"/>
        <v>0</v>
      </c>
      <c r="I43" s="29">
        <f t="shared" si="17"/>
        <v>0</v>
      </c>
      <c r="J43" s="29">
        <f t="shared" si="17"/>
        <v>0</v>
      </c>
      <c r="K43" s="29">
        <f t="shared" si="17"/>
        <v>0</v>
      </c>
      <c r="L43" s="29">
        <f t="shared" si="17"/>
        <v>0</v>
      </c>
    </row>
    <row r="44" spans="1:12" ht="30" x14ac:dyDescent="0.25">
      <c r="A44" s="52"/>
      <c r="B44" s="107"/>
      <c r="C44" s="65"/>
      <c r="D44" s="18" t="s">
        <v>21</v>
      </c>
      <c r="E44" s="29">
        <f t="shared" ref="E44:E49" si="18">F44+G44+H44+I44+J44+K44+L44</f>
        <v>0</v>
      </c>
      <c r="F44" s="7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</row>
    <row r="45" spans="1:12" ht="45" x14ac:dyDescent="0.25">
      <c r="A45" s="52"/>
      <c r="B45" s="107"/>
      <c r="C45" s="65"/>
      <c r="D45" s="18" t="s">
        <v>22</v>
      </c>
      <c r="E45" s="29">
        <f t="shared" si="18"/>
        <v>0</v>
      </c>
      <c r="F45" s="7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ht="30" customHeight="1" x14ac:dyDescent="0.25">
      <c r="A46" s="52"/>
      <c r="B46" s="107"/>
      <c r="C46" s="65"/>
      <c r="D46" s="18" t="s">
        <v>5</v>
      </c>
      <c r="E46" s="29">
        <f t="shared" si="18"/>
        <v>0</v>
      </c>
      <c r="F46" s="7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</row>
    <row r="47" spans="1:12" ht="60" x14ac:dyDescent="0.25">
      <c r="A47" s="52"/>
      <c r="B47" s="107"/>
      <c r="C47" s="65"/>
      <c r="D47" s="18" t="s">
        <v>70</v>
      </c>
      <c r="E47" s="29">
        <f t="shared" si="18"/>
        <v>0</v>
      </c>
      <c r="F47" s="7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</row>
    <row r="48" spans="1:12" ht="30" x14ac:dyDescent="0.25">
      <c r="A48" s="52"/>
      <c r="B48" s="107"/>
      <c r="C48" s="65"/>
      <c r="D48" s="18" t="s">
        <v>71</v>
      </c>
      <c r="E48" s="29">
        <f t="shared" si="18"/>
        <v>0</v>
      </c>
      <c r="F48" s="7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</row>
    <row r="49" spans="1:12" x14ac:dyDescent="0.25">
      <c r="A49" s="53"/>
      <c r="B49" s="108"/>
      <c r="C49" s="66"/>
      <c r="D49" s="18" t="s">
        <v>8</v>
      </c>
      <c r="E49" s="29">
        <f t="shared" si="18"/>
        <v>0</v>
      </c>
      <c r="F49" s="7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</row>
    <row r="50" spans="1:12" ht="15" customHeight="1" x14ac:dyDescent="0.25">
      <c r="A50" s="51" t="s">
        <v>25</v>
      </c>
      <c r="B50" s="54" t="s">
        <v>111</v>
      </c>
      <c r="C50" s="102" t="s">
        <v>128</v>
      </c>
      <c r="D50" s="18" t="s">
        <v>1</v>
      </c>
      <c r="E50" s="29">
        <f t="shared" ref="E50:E51" si="19">SUM(F50:L50)</f>
        <v>1214</v>
      </c>
      <c r="F50" s="9">
        <f>F56+F55+F54+F53+F52+F51</f>
        <v>114</v>
      </c>
      <c r="G50" s="29">
        <f t="shared" ref="G50:L50" si="20">G56+G55+G54+G53+G52+G51</f>
        <v>100</v>
      </c>
      <c r="H50" s="29">
        <f t="shared" si="20"/>
        <v>100</v>
      </c>
      <c r="I50" s="29">
        <f t="shared" si="20"/>
        <v>100</v>
      </c>
      <c r="J50" s="29">
        <f t="shared" si="20"/>
        <v>100</v>
      </c>
      <c r="K50" s="29">
        <f t="shared" si="20"/>
        <v>100</v>
      </c>
      <c r="L50" s="29">
        <f t="shared" si="20"/>
        <v>600</v>
      </c>
    </row>
    <row r="51" spans="1:12" ht="30" x14ac:dyDescent="0.25">
      <c r="A51" s="52"/>
      <c r="B51" s="55"/>
      <c r="C51" s="102"/>
      <c r="D51" s="18" t="s">
        <v>21</v>
      </c>
      <c r="E51" s="29">
        <f t="shared" si="19"/>
        <v>0</v>
      </c>
      <c r="F51" s="9">
        <f>SUM(F58,F65)</f>
        <v>0</v>
      </c>
      <c r="G51" s="29">
        <f t="shared" ref="G51:L51" si="21">SUM(G58,G65)</f>
        <v>0</v>
      </c>
      <c r="H51" s="29">
        <f t="shared" si="21"/>
        <v>0</v>
      </c>
      <c r="I51" s="29">
        <f t="shared" si="21"/>
        <v>0</v>
      </c>
      <c r="J51" s="29">
        <f t="shared" si="21"/>
        <v>0</v>
      </c>
      <c r="K51" s="29">
        <f t="shared" si="21"/>
        <v>0</v>
      </c>
      <c r="L51" s="29">
        <f t="shared" si="21"/>
        <v>0</v>
      </c>
    </row>
    <row r="52" spans="1:12" ht="45" x14ac:dyDescent="0.25">
      <c r="A52" s="52"/>
      <c r="B52" s="55"/>
      <c r="C52" s="103"/>
      <c r="D52" s="18" t="s">
        <v>22</v>
      </c>
      <c r="E52" s="29"/>
      <c r="F52" s="9">
        <f>SUM(F66,F59)</f>
        <v>0</v>
      </c>
      <c r="G52" s="29">
        <f t="shared" ref="G52:L53" si="22">SUM(G59,G66)</f>
        <v>0</v>
      </c>
      <c r="H52" s="29">
        <f t="shared" si="22"/>
        <v>0</v>
      </c>
      <c r="I52" s="29">
        <f t="shared" si="22"/>
        <v>0</v>
      </c>
      <c r="J52" s="29">
        <f t="shared" si="22"/>
        <v>0</v>
      </c>
      <c r="K52" s="29">
        <f t="shared" si="22"/>
        <v>0</v>
      </c>
      <c r="L52" s="29">
        <f t="shared" si="22"/>
        <v>0</v>
      </c>
    </row>
    <row r="53" spans="1:12" ht="30" customHeight="1" x14ac:dyDescent="0.25">
      <c r="A53" s="52"/>
      <c r="B53" s="55"/>
      <c r="C53" s="103"/>
      <c r="D53" s="18" t="s">
        <v>5</v>
      </c>
      <c r="E53" s="29">
        <f t="shared" ref="E53:E55" si="23">SUM(F53:L53)</f>
        <v>1214</v>
      </c>
      <c r="F53" s="9">
        <f>SUM(F60,F67)</f>
        <v>114</v>
      </c>
      <c r="G53" s="29">
        <f t="shared" si="22"/>
        <v>100</v>
      </c>
      <c r="H53" s="29">
        <f t="shared" si="22"/>
        <v>100</v>
      </c>
      <c r="I53" s="29">
        <f t="shared" si="22"/>
        <v>100</v>
      </c>
      <c r="J53" s="29">
        <f t="shared" si="22"/>
        <v>100</v>
      </c>
      <c r="K53" s="29">
        <f t="shared" si="22"/>
        <v>100</v>
      </c>
      <c r="L53" s="29">
        <f t="shared" si="22"/>
        <v>600</v>
      </c>
    </row>
    <row r="54" spans="1:12" ht="60" x14ac:dyDescent="0.25">
      <c r="A54" s="52"/>
      <c r="B54" s="55"/>
      <c r="C54" s="103"/>
      <c r="D54" s="18" t="s">
        <v>70</v>
      </c>
      <c r="E54" s="29">
        <f t="shared" si="23"/>
        <v>0</v>
      </c>
      <c r="F54" s="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2" ht="30" x14ac:dyDescent="0.25">
      <c r="A55" s="52"/>
      <c r="B55" s="55"/>
      <c r="C55" s="103"/>
      <c r="D55" s="18" t="s">
        <v>71</v>
      </c>
      <c r="E55" s="29">
        <f t="shared" si="23"/>
        <v>0</v>
      </c>
      <c r="F55" s="9">
        <f>SUM(F62,F69)</f>
        <v>0</v>
      </c>
      <c r="G55" s="29">
        <f t="shared" ref="G55:L55" si="24">SUM(G62,G69)</f>
        <v>0</v>
      </c>
      <c r="H55" s="29">
        <f t="shared" si="24"/>
        <v>0</v>
      </c>
      <c r="I55" s="29">
        <f t="shared" si="24"/>
        <v>0</v>
      </c>
      <c r="J55" s="29">
        <f t="shared" si="24"/>
        <v>0</v>
      </c>
      <c r="K55" s="29">
        <f t="shared" si="24"/>
        <v>0</v>
      </c>
      <c r="L55" s="29">
        <f t="shared" si="24"/>
        <v>0</v>
      </c>
    </row>
    <row r="56" spans="1:12" x14ac:dyDescent="0.25">
      <c r="A56" s="52"/>
      <c r="B56" s="55"/>
      <c r="C56" s="103"/>
      <c r="D56" s="18" t="s">
        <v>8</v>
      </c>
      <c r="E56" s="29">
        <v>0</v>
      </c>
      <c r="F56" s="9">
        <f>SUM(F63,F70)</f>
        <v>0</v>
      </c>
      <c r="G56" s="29">
        <f>SUM(G70,G63)</f>
        <v>0</v>
      </c>
      <c r="H56" s="29">
        <f>SUM(H63,H70)</f>
        <v>0</v>
      </c>
      <c r="I56" s="29">
        <f>SUM(I63,I70)</f>
        <v>0</v>
      </c>
      <c r="J56" s="29">
        <f>SUM(J70,J63)</f>
        <v>0</v>
      </c>
      <c r="K56" s="29">
        <f>SUM(K63,K70)</f>
        <v>0</v>
      </c>
      <c r="L56" s="29">
        <f>SUM(L63,L70)</f>
        <v>0</v>
      </c>
    </row>
    <row r="57" spans="1:12" x14ac:dyDescent="0.25">
      <c r="A57" s="52"/>
      <c r="B57" s="55"/>
      <c r="C57" s="57" t="s">
        <v>68</v>
      </c>
      <c r="D57" s="18" t="s">
        <v>1</v>
      </c>
      <c r="E57" s="29">
        <f>F57+G57+H57+I57+J57+K57+L57</f>
        <v>0</v>
      </c>
      <c r="F57" s="9">
        <f>F63+F62+F61+F60+F59+F58</f>
        <v>0</v>
      </c>
      <c r="G57" s="29">
        <f t="shared" ref="G57:L57" si="25">G63+G62+G61+G60+G59+G58</f>
        <v>0</v>
      </c>
      <c r="H57" s="29">
        <f t="shared" si="25"/>
        <v>0</v>
      </c>
      <c r="I57" s="29">
        <f t="shared" si="25"/>
        <v>0</v>
      </c>
      <c r="J57" s="29">
        <f t="shared" si="25"/>
        <v>0</v>
      </c>
      <c r="K57" s="29">
        <f t="shared" si="25"/>
        <v>0</v>
      </c>
      <c r="L57" s="29">
        <f t="shared" si="25"/>
        <v>0</v>
      </c>
    </row>
    <row r="58" spans="1:12" ht="30" x14ac:dyDescent="0.25">
      <c r="A58" s="52"/>
      <c r="B58" s="55"/>
      <c r="C58" s="57"/>
      <c r="D58" s="18" t="s">
        <v>21</v>
      </c>
      <c r="E58" s="29">
        <f t="shared" ref="E58:E63" si="26">F58+G58+H58+I58+J58+K58+L58</f>
        <v>0</v>
      </c>
      <c r="F58" s="7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</row>
    <row r="59" spans="1:12" ht="45" x14ac:dyDescent="0.25">
      <c r="A59" s="52"/>
      <c r="B59" s="55"/>
      <c r="C59" s="58"/>
      <c r="D59" s="18" t="s">
        <v>22</v>
      </c>
      <c r="E59" s="29">
        <f t="shared" si="26"/>
        <v>0</v>
      </c>
      <c r="F59" s="7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</row>
    <row r="60" spans="1:12" ht="30" customHeight="1" x14ac:dyDescent="0.25">
      <c r="A60" s="52"/>
      <c r="B60" s="55"/>
      <c r="C60" s="58"/>
      <c r="D60" s="18" t="s">
        <v>5</v>
      </c>
      <c r="E60" s="29">
        <f t="shared" si="26"/>
        <v>0</v>
      </c>
      <c r="F60" s="48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</row>
    <row r="61" spans="1:12" ht="60" x14ac:dyDescent="0.25">
      <c r="A61" s="52"/>
      <c r="B61" s="55"/>
      <c r="C61" s="58"/>
      <c r="D61" s="18" t="s">
        <v>70</v>
      </c>
      <c r="E61" s="29">
        <f t="shared" si="26"/>
        <v>0</v>
      </c>
      <c r="F61" s="7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</row>
    <row r="62" spans="1:12" ht="30" x14ac:dyDescent="0.25">
      <c r="A62" s="52"/>
      <c r="B62" s="55"/>
      <c r="C62" s="58"/>
      <c r="D62" s="18" t="s">
        <v>71</v>
      </c>
      <c r="E62" s="29">
        <f t="shared" si="26"/>
        <v>0</v>
      </c>
      <c r="F62" s="7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</row>
    <row r="63" spans="1:12" x14ac:dyDescent="0.25">
      <c r="A63" s="52"/>
      <c r="B63" s="55"/>
      <c r="C63" s="59"/>
      <c r="D63" s="18" t="s">
        <v>8</v>
      </c>
      <c r="E63" s="29">
        <f t="shared" si="26"/>
        <v>0</v>
      </c>
      <c r="F63" s="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x14ac:dyDescent="0.25">
      <c r="A64" s="52"/>
      <c r="B64" s="55"/>
      <c r="C64" s="60" t="s">
        <v>104</v>
      </c>
      <c r="D64" s="18" t="s">
        <v>1</v>
      </c>
      <c r="E64" s="29">
        <f t="shared" ref="E64:E65" si="27">SUM(F64:L64)</f>
        <v>1214</v>
      </c>
      <c r="F64" s="7">
        <f>F70+F69+F68+F67+F66+F65</f>
        <v>114</v>
      </c>
      <c r="G64" s="30">
        <f t="shared" ref="G64:L64" si="28">G70+G69+G68+G67+G66+G65</f>
        <v>100</v>
      </c>
      <c r="H64" s="30">
        <f t="shared" si="28"/>
        <v>100</v>
      </c>
      <c r="I64" s="30">
        <f t="shared" si="28"/>
        <v>100</v>
      </c>
      <c r="J64" s="30">
        <f t="shared" si="28"/>
        <v>100</v>
      </c>
      <c r="K64" s="30">
        <f t="shared" si="28"/>
        <v>100</v>
      </c>
      <c r="L64" s="30">
        <f t="shared" si="28"/>
        <v>600</v>
      </c>
    </row>
    <row r="65" spans="1:12" ht="30" x14ac:dyDescent="0.25">
      <c r="A65" s="52"/>
      <c r="B65" s="55"/>
      <c r="C65" s="57"/>
      <c r="D65" s="18" t="s">
        <v>21</v>
      </c>
      <c r="E65" s="29">
        <f t="shared" si="27"/>
        <v>0</v>
      </c>
      <c r="F65" s="7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</row>
    <row r="66" spans="1:12" ht="45" x14ac:dyDescent="0.25">
      <c r="A66" s="52"/>
      <c r="B66" s="55"/>
      <c r="C66" s="58"/>
      <c r="D66" s="18" t="s">
        <v>22</v>
      </c>
      <c r="E66" s="29"/>
      <c r="F66" s="7"/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</row>
    <row r="67" spans="1:12" ht="30" customHeight="1" x14ac:dyDescent="0.25">
      <c r="A67" s="52"/>
      <c r="B67" s="55"/>
      <c r="C67" s="58"/>
      <c r="D67" s="18" t="s">
        <v>5</v>
      </c>
      <c r="E67" s="29">
        <f t="shared" ref="E67:E69" si="29">SUM(F67:L67)</f>
        <v>1214</v>
      </c>
      <c r="F67" s="7">
        <v>114</v>
      </c>
      <c r="G67" s="30">
        <v>100</v>
      </c>
      <c r="H67" s="30">
        <v>100</v>
      </c>
      <c r="I67" s="30">
        <v>100</v>
      </c>
      <c r="J67" s="30">
        <v>100</v>
      </c>
      <c r="K67" s="30">
        <v>100</v>
      </c>
      <c r="L67" s="30">
        <v>600</v>
      </c>
    </row>
    <row r="68" spans="1:12" ht="60" x14ac:dyDescent="0.25">
      <c r="A68" s="52"/>
      <c r="B68" s="55"/>
      <c r="C68" s="58"/>
      <c r="D68" s="18" t="s">
        <v>70</v>
      </c>
      <c r="E68" s="29">
        <f t="shared" si="29"/>
        <v>0</v>
      </c>
      <c r="F68" s="7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</row>
    <row r="69" spans="1:12" ht="30" x14ac:dyDescent="0.25">
      <c r="A69" s="52"/>
      <c r="B69" s="55"/>
      <c r="C69" s="58"/>
      <c r="D69" s="18" t="s">
        <v>71</v>
      </c>
      <c r="E69" s="29">
        <f t="shared" si="29"/>
        <v>0</v>
      </c>
      <c r="F69" s="7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</row>
    <row r="70" spans="1:12" x14ac:dyDescent="0.25">
      <c r="A70" s="53"/>
      <c r="B70" s="56"/>
      <c r="C70" s="59"/>
      <c r="D70" s="18" t="s">
        <v>8</v>
      </c>
      <c r="E70" s="29">
        <v>0</v>
      </c>
      <c r="F70" s="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</row>
    <row r="71" spans="1:12" ht="15" customHeight="1" x14ac:dyDescent="0.25">
      <c r="A71" s="51" t="s">
        <v>28</v>
      </c>
      <c r="B71" s="54" t="s">
        <v>112</v>
      </c>
      <c r="C71" s="67" t="s">
        <v>129</v>
      </c>
      <c r="D71" s="18" t="s">
        <v>1</v>
      </c>
      <c r="E71" s="29">
        <f>F71+G71+H71+I71+J71+K71+L71</f>
        <v>5191.5461999999998</v>
      </c>
      <c r="F71" s="9">
        <f>F77+F76+F75+F74+F73+F72</f>
        <v>671.5462</v>
      </c>
      <c r="G71" s="29">
        <f t="shared" ref="G71:L71" si="30">G77+G76+G75+G74+G73+G72</f>
        <v>120</v>
      </c>
      <c r="H71" s="29">
        <f t="shared" si="30"/>
        <v>290</v>
      </c>
      <c r="I71" s="29">
        <f t="shared" si="30"/>
        <v>370</v>
      </c>
      <c r="J71" s="29">
        <f t="shared" si="30"/>
        <v>370</v>
      </c>
      <c r="K71" s="29">
        <f t="shared" si="30"/>
        <v>370</v>
      </c>
      <c r="L71" s="29">
        <f t="shared" si="30"/>
        <v>3000</v>
      </c>
    </row>
    <row r="72" spans="1:12" ht="30" x14ac:dyDescent="0.25">
      <c r="A72" s="52"/>
      <c r="B72" s="55"/>
      <c r="C72" s="68"/>
      <c r="D72" s="18" t="s">
        <v>21</v>
      </c>
      <c r="E72" s="29">
        <f t="shared" ref="E72:E77" si="31">F72+G72+H72+I72+J72+K72+L72</f>
        <v>0</v>
      </c>
      <c r="F72" s="7">
        <f t="shared" ref="F72:L72" si="32">SUM(F86,F93,F79)</f>
        <v>0</v>
      </c>
      <c r="G72" s="30">
        <f t="shared" si="32"/>
        <v>0</v>
      </c>
      <c r="H72" s="30">
        <f t="shared" si="32"/>
        <v>0</v>
      </c>
      <c r="I72" s="30">
        <f t="shared" si="32"/>
        <v>0</v>
      </c>
      <c r="J72" s="30">
        <f t="shared" si="32"/>
        <v>0</v>
      </c>
      <c r="K72" s="30">
        <f t="shared" si="32"/>
        <v>0</v>
      </c>
      <c r="L72" s="30">
        <f t="shared" si="32"/>
        <v>0</v>
      </c>
    </row>
    <row r="73" spans="1:12" ht="45" x14ac:dyDescent="0.25">
      <c r="A73" s="52"/>
      <c r="B73" s="55"/>
      <c r="C73" s="68"/>
      <c r="D73" s="18" t="s">
        <v>22</v>
      </c>
      <c r="E73" s="29">
        <f t="shared" si="31"/>
        <v>0</v>
      </c>
      <c r="F73" s="7">
        <f>SUM(F94,F87,F80)</f>
        <v>0</v>
      </c>
      <c r="G73" s="30">
        <f t="shared" ref="G73:L73" si="33">SUM(G87,G94,G80)</f>
        <v>0</v>
      </c>
      <c r="H73" s="30">
        <f t="shared" si="33"/>
        <v>0</v>
      </c>
      <c r="I73" s="30">
        <f t="shared" si="33"/>
        <v>0</v>
      </c>
      <c r="J73" s="30">
        <f t="shared" si="33"/>
        <v>0</v>
      </c>
      <c r="K73" s="30">
        <f t="shared" si="33"/>
        <v>0</v>
      </c>
      <c r="L73" s="30">
        <f t="shared" si="33"/>
        <v>0</v>
      </c>
    </row>
    <row r="74" spans="1:12" ht="30" customHeight="1" x14ac:dyDescent="0.25">
      <c r="A74" s="52"/>
      <c r="B74" s="55"/>
      <c r="C74" s="68"/>
      <c r="D74" s="18" t="s">
        <v>5</v>
      </c>
      <c r="E74" s="29">
        <f t="shared" si="31"/>
        <v>3171.5461999999998</v>
      </c>
      <c r="F74" s="7">
        <f t="shared" ref="F74:F77" si="34">SUM(F95,F88,F81)</f>
        <v>671.5462</v>
      </c>
      <c r="G74" s="30">
        <f t="shared" ref="G74:L74" si="35">SUM(G88,G95,G81)</f>
        <v>120</v>
      </c>
      <c r="H74" s="30">
        <f t="shared" si="35"/>
        <v>290</v>
      </c>
      <c r="I74" s="30">
        <f t="shared" si="35"/>
        <v>370</v>
      </c>
      <c r="J74" s="30">
        <f t="shared" si="35"/>
        <v>170</v>
      </c>
      <c r="K74" s="30">
        <f t="shared" si="35"/>
        <v>170</v>
      </c>
      <c r="L74" s="30">
        <f t="shared" si="35"/>
        <v>1380</v>
      </c>
    </row>
    <row r="75" spans="1:12" ht="60" x14ac:dyDescent="0.25">
      <c r="A75" s="52"/>
      <c r="B75" s="55"/>
      <c r="C75" s="68"/>
      <c r="D75" s="18" t="s">
        <v>70</v>
      </c>
      <c r="E75" s="29">
        <f t="shared" si="31"/>
        <v>0</v>
      </c>
      <c r="F75" s="7">
        <f t="shared" si="34"/>
        <v>0</v>
      </c>
      <c r="G75" s="30">
        <f t="shared" ref="G75:L75" si="36">SUM(G89,G96,G82)</f>
        <v>0</v>
      </c>
      <c r="H75" s="30">
        <f t="shared" si="36"/>
        <v>0</v>
      </c>
      <c r="I75" s="30">
        <f t="shared" si="36"/>
        <v>0</v>
      </c>
      <c r="J75" s="30">
        <f t="shared" si="36"/>
        <v>0</v>
      </c>
      <c r="K75" s="30">
        <f t="shared" si="36"/>
        <v>0</v>
      </c>
      <c r="L75" s="30">
        <f t="shared" si="36"/>
        <v>0</v>
      </c>
    </row>
    <row r="76" spans="1:12" ht="30" x14ac:dyDescent="0.25">
      <c r="A76" s="52"/>
      <c r="B76" s="55"/>
      <c r="C76" s="68"/>
      <c r="D76" s="18" t="s">
        <v>71</v>
      </c>
      <c r="E76" s="29">
        <f t="shared" si="31"/>
        <v>0</v>
      </c>
      <c r="F76" s="7">
        <f t="shared" si="34"/>
        <v>0</v>
      </c>
      <c r="G76" s="30">
        <f t="shared" ref="G76:L76" si="37">SUM(G90,G97,G83)</f>
        <v>0</v>
      </c>
      <c r="H76" s="30">
        <f t="shared" si="37"/>
        <v>0</v>
      </c>
      <c r="I76" s="30">
        <f t="shared" si="37"/>
        <v>0</v>
      </c>
      <c r="J76" s="30">
        <f t="shared" si="37"/>
        <v>0</v>
      </c>
      <c r="K76" s="30">
        <f t="shared" si="37"/>
        <v>0</v>
      </c>
      <c r="L76" s="30">
        <f t="shared" si="37"/>
        <v>0</v>
      </c>
    </row>
    <row r="77" spans="1:12" x14ac:dyDescent="0.25">
      <c r="A77" s="52"/>
      <c r="B77" s="55"/>
      <c r="C77" s="69"/>
      <c r="D77" s="18" t="s">
        <v>8</v>
      </c>
      <c r="E77" s="29">
        <f t="shared" si="31"/>
        <v>2020</v>
      </c>
      <c r="F77" s="7">
        <f t="shared" si="34"/>
        <v>0</v>
      </c>
      <c r="G77" s="30">
        <f t="shared" ref="G77:L77" si="38">SUM(G91,G98,G84)</f>
        <v>0</v>
      </c>
      <c r="H77" s="30">
        <f t="shared" si="38"/>
        <v>0</v>
      </c>
      <c r="I77" s="30">
        <f t="shared" si="38"/>
        <v>0</v>
      </c>
      <c r="J77" s="30">
        <f t="shared" si="38"/>
        <v>200</v>
      </c>
      <c r="K77" s="30">
        <f t="shared" si="38"/>
        <v>200</v>
      </c>
      <c r="L77" s="30">
        <f t="shared" si="38"/>
        <v>1620</v>
      </c>
    </row>
    <row r="78" spans="1:12" x14ac:dyDescent="0.25">
      <c r="A78" s="52"/>
      <c r="B78" s="55"/>
      <c r="C78" s="60" t="s">
        <v>72</v>
      </c>
      <c r="D78" s="18" t="s">
        <v>1</v>
      </c>
      <c r="E78" s="34">
        <v>0</v>
      </c>
      <c r="F78" s="49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</row>
    <row r="79" spans="1:12" ht="30" x14ac:dyDescent="0.25">
      <c r="A79" s="52"/>
      <c r="B79" s="55"/>
      <c r="C79" s="57"/>
      <c r="D79" s="18" t="s">
        <v>21</v>
      </c>
      <c r="E79" s="34">
        <v>0</v>
      </c>
      <c r="F79" s="49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</row>
    <row r="80" spans="1:12" ht="45" x14ac:dyDescent="0.25">
      <c r="A80" s="52"/>
      <c r="B80" s="55"/>
      <c r="C80" s="58"/>
      <c r="D80" s="18" t="s">
        <v>22</v>
      </c>
      <c r="E80" s="34">
        <v>0</v>
      </c>
      <c r="F80" s="49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</row>
    <row r="81" spans="1:12" ht="30" customHeight="1" x14ac:dyDescent="0.25">
      <c r="A81" s="52"/>
      <c r="B81" s="55"/>
      <c r="C81" s="58"/>
      <c r="D81" s="18" t="s">
        <v>5</v>
      </c>
      <c r="E81" s="34">
        <v>0</v>
      </c>
      <c r="F81" s="49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</row>
    <row r="82" spans="1:12" ht="60" x14ac:dyDescent="0.25">
      <c r="A82" s="52"/>
      <c r="B82" s="55"/>
      <c r="C82" s="58"/>
      <c r="D82" s="18" t="s">
        <v>70</v>
      </c>
      <c r="E82" s="34">
        <v>0</v>
      </c>
      <c r="F82" s="49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</row>
    <row r="83" spans="1:12" ht="30" x14ac:dyDescent="0.25">
      <c r="A83" s="52"/>
      <c r="B83" s="55"/>
      <c r="C83" s="58"/>
      <c r="D83" s="18" t="s">
        <v>71</v>
      </c>
      <c r="E83" s="34">
        <v>0</v>
      </c>
      <c r="F83" s="49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</row>
    <row r="84" spans="1:12" x14ac:dyDescent="0.25">
      <c r="A84" s="52"/>
      <c r="B84" s="55"/>
      <c r="C84" s="59"/>
      <c r="D84" s="18" t="s">
        <v>8</v>
      </c>
      <c r="E84" s="34">
        <v>0</v>
      </c>
      <c r="F84" s="49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</row>
    <row r="85" spans="1:12" x14ac:dyDescent="0.25">
      <c r="A85" s="52"/>
      <c r="B85" s="55"/>
      <c r="C85" s="60" t="s">
        <v>105</v>
      </c>
      <c r="D85" s="18" t="s">
        <v>1</v>
      </c>
      <c r="E85" s="29">
        <f>F85+G85+H85+I85+J85+K85+L85</f>
        <v>100</v>
      </c>
      <c r="F85" s="9">
        <f>F91+F90+F89+F88+F87+F86</f>
        <v>0</v>
      </c>
      <c r="G85" s="29">
        <f t="shared" ref="G85:L85" si="39">G91+G90+G89+G88+G87+G86</f>
        <v>0</v>
      </c>
      <c r="H85" s="29">
        <f t="shared" si="39"/>
        <v>0</v>
      </c>
      <c r="I85" s="29">
        <f t="shared" si="39"/>
        <v>100</v>
      </c>
      <c r="J85" s="29">
        <f t="shared" si="39"/>
        <v>0</v>
      </c>
      <c r="K85" s="29">
        <f t="shared" si="39"/>
        <v>0</v>
      </c>
      <c r="L85" s="29">
        <f t="shared" si="39"/>
        <v>0</v>
      </c>
    </row>
    <row r="86" spans="1:12" ht="30" x14ac:dyDescent="0.25">
      <c r="A86" s="52"/>
      <c r="B86" s="55"/>
      <c r="C86" s="57"/>
      <c r="D86" s="18" t="s">
        <v>21</v>
      </c>
      <c r="E86" s="29">
        <f t="shared" ref="E86:E91" si="40">F86+G86+H86+I86+J86+K86+L86</f>
        <v>0</v>
      </c>
      <c r="F86" s="7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</row>
    <row r="87" spans="1:12" ht="45" x14ac:dyDescent="0.25">
      <c r="A87" s="52"/>
      <c r="B87" s="55"/>
      <c r="C87" s="58"/>
      <c r="D87" s="18" t="s">
        <v>22</v>
      </c>
      <c r="E87" s="29">
        <f t="shared" si="40"/>
        <v>0</v>
      </c>
      <c r="F87" s="48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</row>
    <row r="88" spans="1:12" ht="30" customHeight="1" x14ac:dyDescent="0.25">
      <c r="A88" s="52"/>
      <c r="B88" s="55"/>
      <c r="C88" s="58"/>
      <c r="D88" s="18" t="s">
        <v>5</v>
      </c>
      <c r="E88" s="29">
        <f t="shared" si="40"/>
        <v>100</v>
      </c>
      <c r="F88" s="7">
        <v>0</v>
      </c>
      <c r="G88" s="30">
        <v>0</v>
      </c>
      <c r="H88" s="30">
        <v>0</v>
      </c>
      <c r="I88" s="30">
        <v>100</v>
      </c>
      <c r="J88" s="30">
        <v>0</v>
      </c>
      <c r="K88" s="30">
        <v>0</v>
      </c>
      <c r="L88" s="30">
        <v>0</v>
      </c>
    </row>
    <row r="89" spans="1:12" ht="60" x14ac:dyDescent="0.25">
      <c r="A89" s="52"/>
      <c r="B89" s="55"/>
      <c r="C89" s="58"/>
      <c r="D89" s="18" t="s">
        <v>70</v>
      </c>
      <c r="E89" s="29">
        <f t="shared" si="40"/>
        <v>0</v>
      </c>
      <c r="F89" s="7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</row>
    <row r="90" spans="1:12" ht="30" x14ac:dyDescent="0.25">
      <c r="A90" s="52"/>
      <c r="B90" s="55"/>
      <c r="C90" s="58"/>
      <c r="D90" s="18" t="s">
        <v>71</v>
      </c>
      <c r="E90" s="29">
        <f t="shared" si="40"/>
        <v>0</v>
      </c>
      <c r="F90" s="7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</row>
    <row r="91" spans="1:12" x14ac:dyDescent="0.25">
      <c r="A91" s="52"/>
      <c r="B91" s="55"/>
      <c r="C91" s="59"/>
      <c r="D91" s="18" t="s">
        <v>8</v>
      </c>
      <c r="E91" s="29">
        <f t="shared" si="40"/>
        <v>0</v>
      </c>
      <c r="F91" s="7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</row>
    <row r="92" spans="1:12" ht="15" customHeight="1" x14ac:dyDescent="0.25">
      <c r="A92" s="52"/>
      <c r="B92" s="55"/>
      <c r="C92" s="60" t="s">
        <v>106</v>
      </c>
      <c r="D92" s="18" t="s">
        <v>1</v>
      </c>
      <c r="E92" s="29">
        <f>F92+G92+H92+I92+J92+K92+L92</f>
        <v>5091.5461999999998</v>
      </c>
      <c r="F92" s="9">
        <f>F98+F97+F96+F95+F94+F93</f>
        <v>671.5462</v>
      </c>
      <c r="G92" s="29">
        <f t="shared" ref="G92:L92" si="41">G98+G97+G96+G95+G94+G93</f>
        <v>120</v>
      </c>
      <c r="H92" s="29">
        <f t="shared" si="41"/>
        <v>290</v>
      </c>
      <c r="I92" s="29">
        <f t="shared" si="41"/>
        <v>270</v>
      </c>
      <c r="J92" s="29">
        <f t="shared" si="41"/>
        <v>370</v>
      </c>
      <c r="K92" s="29">
        <f t="shared" si="41"/>
        <v>370</v>
      </c>
      <c r="L92" s="29">
        <f t="shared" si="41"/>
        <v>3000</v>
      </c>
    </row>
    <row r="93" spans="1:12" ht="30" x14ac:dyDescent="0.25">
      <c r="A93" s="52"/>
      <c r="B93" s="55"/>
      <c r="C93" s="57"/>
      <c r="D93" s="18" t="s">
        <v>21</v>
      </c>
      <c r="E93" s="29">
        <f t="shared" ref="E93:E98" si="42">F93+G93+H93+I93+J93+K93+L93</f>
        <v>0</v>
      </c>
      <c r="F93" s="7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</row>
    <row r="94" spans="1:12" ht="45" x14ac:dyDescent="0.25">
      <c r="A94" s="52"/>
      <c r="B94" s="55"/>
      <c r="C94" s="57"/>
      <c r="D94" s="18" t="s">
        <v>22</v>
      </c>
      <c r="E94" s="29">
        <f t="shared" si="42"/>
        <v>0</v>
      </c>
      <c r="F94" s="7"/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</row>
    <row r="95" spans="1:12" ht="30" customHeight="1" x14ac:dyDescent="0.25">
      <c r="A95" s="52"/>
      <c r="B95" s="55"/>
      <c r="C95" s="57"/>
      <c r="D95" s="18" t="s">
        <v>5</v>
      </c>
      <c r="E95" s="29">
        <f t="shared" si="42"/>
        <v>3071.5461999999998</v>
      </c>
      <c r="F95" s="7">
        <v>671.5462</v>
      </c>
      <c r="G95" s="30">
        <v>120</v>
      </c>
      <c r="H95" s="30">
        <v>290</v>
      </c>
      <c r="I95" s="30">
        <v>270</v>
      </c>
      <c r="J95" s="30">
        <v>170</v>
      </c>
      <c r="K95" s="30">
        <v>170</v>
      </c>
      <c r="L95" s="30">
        <v>1380</v>
      </c>
    </row>
    <row r="96" spans="1:12" ht="60" x14ac:dyDescent="0.25">
      <c r="A96" s="52"/>
      <c r="B96" s="55"/>
      <c r="C96" s="57"/>
      <c r="D96" s="18" t="s">
        <v>70</v>
      </c>
      <c r="E96" s="29">
        <f t="shared" si="42"/>
        <v>0</v>
      </c>
      <c r="F96" s="7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</row>
    <row r="97" spans="1:12" ht="30" x14ac:dyDescent="0.25">
      <c r="A97" s="52"/>
      <c r="B97" s="55"/>
      <c r="C97" s="57"/>
      <c r="D97" s="18" t="s">
        <v>71</v>
      </c>
      <c r="E97" s="29">
        <f t="shared" si="42"/>
        <v>0</v>
      </c>
      <c r="F97" s="7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</row>
    <row r="98" spans="1:12" x14ac:dyDescent="0.25">
      <c r="A98" s="53"/>
      <c r="B98" s="56"/>
      <c r="C98" s="64"/>
      <c r="D98" s="18" t="s">
        <v>8</v>
      </c>
      <c r="E98" s="29">
        <f t="shared" si="42"/>
        <v>2020</v>
      </c>
      <c r="F98" s="7">
        <v>0</v>
      </c>
      <c r="G98" s="30">
        <f>220-220</f>
        <v>0</v>
      </c>
      <c r="H98" s="30">
        <v>0</v>
      </c>
      <c r="I98" s="30"/>
      <c r="J98" s="30">
        <v>200</v>
      </c>
      <c r="K98" s="30">
        <v>200</v>
      </c>
      <c r="L98" s="30">
        <v>1620</v>
      </c>
    </row>
    <row r="99" spans="1:12" ht="15" customHeight="1" x14ac:dyDescent="0.25">
      <c r="A99" s="51" t="s">
        <v>29</v>
      </c>
      <c r="B99" s="54" t="s">
        <v>113</v>
      </c>
      <c r="C99" s="67" t="s">
        <v>130</v>
      </c>
      <c r="D99" s="21" t="s">
        <v>1</v>
      </c>
      <c r="E99" s="29">
        <f>F99+G99+H99+I99+J99+K99+L99</f>
        <v>1360.9645500000001</v>
      </c>
      <c r="F99" s="9">
        <f>F105+F104+F103+F102+F101+F100</f>
        <v>125.96455</v>
      </c>
      <c r="G99" s="29">
        <f t="shared" ref="G99:L99" si="43">G105+G104+G103+G102+G101+G100</f>
        <v>160</v>
      </c>
      <c r="H99" s="29">
        <f t="shared" si="43"/>
        <v>130</v>
      </c>
      <c r="I99" s="29">
        <f t="shared" si="43"/>
        <v>115</v>
      </c>
      <c r="J99" s="29">
        <f t="shared" si="43"/>
        <v>115</v>
      </c>
      <c r="K99" s="29">
        <f t="shared" si="43"/>
        <v>115</v>
      </c>
      <c r="L99" s="29">
        <f t="shared" si="43"/>
        <v>600</v>
      </c>
    </row>
    <row r="100" spans="1:12" ht="28.5" x14ac:dyDescent="0.25">
      <c r="A100" s="52"/>
      <c r="B100" s="55"/>
      <c r="C100" s="68"/>
      <c r="D100" s="21" t="s">
        <v>21</v>
      </c>
      <c r="E100" s="29">
        <f t="shared" ref="E100:E105" si="44">F100+G100+H100+I100+J100+K100+L100</f>
        <v>0</v>
      </c>
      <c r="F100" s="9">
        <f t="shared" ref="F100:L100" si="45">SUM(F114,F121,F107)</f>
        <v>0</v>
      </c>
      <c r="G100" s="29">
        <f t="shared" si="45"/>
        <v>0</v>
      </c>
      <c r="H100" s="29">
        <f t="shared" si="45"/>
        <v>0</v>
      </c>
      <c r="I100" s="29">
        <f t="shared" si="45"/>
        <v>0</v>
      </c>
      <c r="J100" s="29">
        <f t="shared" si="45"/>
        <v>0</v>
      </c>
      <c r="K100" s="29">
        <f t="shared" si="45"/>
        <v>0</v>
      </c>
      <c r="L100" s="29">
        <f t="shared" si="45"/>
        <v>0</v>
      </c>
    </row>
    <row r="101" spans="1:12" ht="42.75" x14ac:dyDescent="0.25">
      <c r="A101" s="52"/>
      <c r="B101" s="55"/>
      <c r="C101" s="84"/>
      <c r="D101" s="21" t="s">
        <v>22</v>
      </c>
      <c r="E101" s="29">
        <f t="shared" si="44"/>
        <v>0</v>
      </c>
      <c r="F101" s="9">
        <f>SUM(F122,F115,F108)</f>
        <v>0</v>
      </c>
      <c r="G101" s="29">
        <f t="shared" ref="G101:L101" si="46">SUM(G115,G122,G108)</f>
        <v>0</v>
      </c>
      <c r="H101" s="29">
        <f t="shared" si="46"/>
        <v>0</v>
      </c>
      <c r="I101" s="29">
        <f t="shared" si="46"/>
        <v>0</v>
      </c>
      <c r="J101" s="29">
        <f t="shared" si="46"/>
        <v>0</v>
      </c>
      <c r="K101" s="29">
        <f t="shared" si="46"/>
        <v>0</v>
      </c>
      <c r="L101" s="29">
        <f t="shared" si="46"/>
        <v>0</v>
      </c>
    </row>
    <row r="102" spans="1:12" ht="28.5" x14ac:dyDescent="0.25">
      <c r="A102" s="52"/>
      <c r="B102" s="55"/>
      <c r="C102" s="84"/>
      <c r="D102" s="21" t="s">
        <v>5</v>
      </c>
      <c r="E102" s="29">
        <f t="shared" si="44"/>
        <v>1300.9645500000001</v>
      </c>
      <c r="F102" s="9">
        <f t="shared" ref="F102:F105" si="47">SUM(F123,F116,F109)</f>
        <v>125.96455</v>
      </c>
      <c r="G102" s="29">
        <f t="shared" ref="G102:L105" si="48">SUM(G116,G123,G109)</f>
        <v>160</v>
      </c>
      <c r="H102" s="29">
        <f t="shared" si="48"/>
        <v>130</v>
      </c>
      <c r="I102" s="29">
        <f t="shared" si="48"/>
        <v>115</v>
      </c>
      <c r="J102" s="29">
        <f t="shared" si="48"/>
        <v>85</v>
      </c>
      <c r="K102" s="29">
        <f t="shared" si="48"/>
        <v>85</v>
      </c>
      <c r="L102" s="29">
        <f t="shared" si="48"/>
        <v>600</v>
      </c>
    </row>
    <row r="103" spans="1:12" ht="71.25" customHeight="1" x14ac:dyDescent="0.25">
      <c r="A103" s="52"/>
      <c r="B103" s="55"/>
      <c r="C103" s="84"/>
      <c r="D103" s="21" t="s">
        <v>70</v>
      </c>
      <c r="E103" s="29">
        <f t="shared" si="44"/>
        <v>0</v>
      </c>
      <c r="F103" s="9">
        <f t="shared" si="47"/>
        <v>0</v>
      </c>
      <c r="G103" s="29">
        <f t="shared" si="48"/>
        <v>0</v>
      </c>
      <c r="H103" s="29">
        <f t="shared" si="48"/>
        <v>0</v>
      </c>
      <c r="I103" s="29">
        <f t="shared" si="48"/>
        <v>0</v>
      </c>
      <c r="J103" s="29">
        <f t="shared" si="48"/>
        <v>0</v>
      </c>
      <c r="K103" s="29">
        <f t="shared" si="48"/>
        <v>0</v>
      </c>
      <c r="L103" s="29">
        <f t="shared" si="48"/>
        <v>0</v>
      </c>
    </row>
    <row r="104" spans="1:12" ht="28.5" x14ac:dyDescent="0.25">
      <c r="A104" s="52"/>
      <c r="B104" s="55"/>
      <c r="C104" s="84"/>
      <c r="D104" s="21" t="s">
        <v>71</v>
      </c>
      <c r="E104" s="29">
        <f t="shared" si="44"/>
        <v>0</v>
      </c>
      <c r="F104" s="9">
        <f t="shared" si="47"/>
        <v>0</v>
      </c>
      <c r="G104" s="29">
        <f t="shared" si="48"/>
        <v>0</v>
      </c>
      <c r="H104" s="29">
        <f t="shared" si="48"/>
        <v>0</v>
      </c>
      <c r="I104" s="29">
        <f t="shared" si="48"/>
        <v>0</v>
      </c>
      <c r="J104" s="29">
        <f t="shared" si="48"/>
        <v>0</v>
      </c>
      <c r="K104" s="29">
        <f t="shared" si="48"/>
        <v>0</v>
      </c>
      <c r="L104" s="29">
        <f t="shared" si="48"/>
        <v>0</v>
      </c>
    </row>
    <row r="105" spans="1:12" ht="28.5" x14ac:dyDescent="0.25">
      <c r="A105" s="52"/>
      <c r="B105" s="55"/>
      <c r="C105" s="85"/>
      <c r="D105" s="21" t="s">
        <v>8</v>
      </c>
      <c r="E105" s="29">
        <f t="shared" si="44"/>
        <v>60</v>
      </c>
      <c r="F105" s="9">
        <f t="shared" si="47"/>
        <v>0</v>
      </c>
      <c r="G105" s="29">
        <f t="shared" si="48"/>
        <v>0</v>
      </c>
      <c r="H105" s="29">
        <f t="shared" si="48"/>
        <v>0</v>
      </c>
      <c r="I105" s="29">
        <f t="shared" si="48"/>
        <v>0</v>
      </c>
      <c r="J105" s="29">
        <f t="shared" si="48"/>
        <v>30</v>
      </c>
      <c r="K105" s="29">
        <f t="shared" si="48"/>
        <v>30</v>
      </c>
      <c r="L105" s="29">
        <f t="shared" si="48"/>
        <v>0</v>
      </c>
    </row>
    <row r="106" spans="1:12" x14ac:dyDescent="0.25">
      <c r="A106" s="52"/>
      <c r="B106" s="55"/>
      <c r="C106" s="60" t="s">
        <v>68</v>
      </c>
      <c r="D106" s="18" t="s">
        <v>1</v>
      </c>
      <c r="E106" s="34">
        <v>0</v>
      </c>
      <c r="F106" s="49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</row>
    <row r="107" spans="1:12" ht="30" x14ac:dyDescent="0.25">
      <c r="A107" s="52"/>
      <c r="B107" s="55"/>
      <c r="C107" s="57"/>
      <c r="D107" s="18" t="s">
        <v>21</v>
      </c>
      <c r="E107" s="34">
        <v>0</v>
      </c>
      <c r="F107" s="49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</row>
    <row r="108" spans="1:12" ht="45" x14ac:dyDescent="0.25">
      <c r="A108" s="52"/>
      <c r="B108" s="55"/>
      <c r="C108" s="58"/>
      <c r="D108" s="18" t="s">
        <v>22</v>
      </c>
      <c r="E108" s="34">
        <v>0</v>
      </c>
      <c r="F108" s="49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</row>
    <row r="109" spans="1:12" ht="30" customHeight="1" x14ac:dyDescent="0.25">
      <c r="A109" s="52"/>
      <c r="B109" s="55"/>
      <c r="C109" s="58"/>
      <c r="D109" s="18" t="s">
        <v>5</v>
      </c>
      <c r="E109" s="34">
        <v>0</v>
      </c>
      <c r="F109" s="49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</row>
    <row r="110" spans="1:12" ht="60" x14ac:dyDescent="0.25">
      <c r="A110" s="52"/>
      <c r="B110" s="55"/>
      <c r="C110" s="58"/>
      <c r="D110" s="18" t="s">
        <v>70</v>
      </c>
      <c r="E110" s="34">
        <v>0</v>
      </c>
      <c r="F110" s="49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</row>
    <row r="111" spans="1:12" ht="30" x14ac:dyDescent="0.25">
      <c r="A111" s="52"/>
      <c r="B111" s="55"/>
      <c r="C111" s="58"/>
      <c r="D111" s="18" t="s">
        <v>71</v>
      </c>
      <c r="E111" s="34">
        <v>0</v>
      </c>
      <c r="F111" s="49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</row>
    <row r="112" spans="1:12" x14ac:dyDescent="0.25">
      <c r="A112" s="52"/>
      <c r="B112" s="55"/>
      <c r="C112" s="59"/>
      <c r="D112" s="18" t="s">
        <v>8</v>
      </c>
      <c r="E112" s="34">
        <v>0</v>
      </c>
      <c r="F112" s="49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</row>
    <row r="113" spans="1:12" x14ac:dyDescent="0.25">
      <c r="A113" s="52"/>
      <c r="B113" s="55"/>
      <c r="C113" s="60" t="s">
        <v>107</v>
      </c>
      <c r="D113" s="18" t="s">
        <v>1</v>
      </c>
      <c r="E113" s="29">
        <f>F113+G113+H113+I113+J113+K113+L113</f>
        <v>1152.5107499999999</v>
      </c>
      <c r="F113" s="9">
        <f>F119+F118+F117+F116+F115+F114</f>
        <v>97.510750000000002</v>
      </c>
      <c r="G113" s="29">
        <f t="shared" ref="G113:L113" si="49">G119+G118+G117+G116+G115+G114</f>
        <v>100</v>
      </c>
      <c r="H113" s="29">
        <f t="shared" si="49"/>
        <v>100</v>
      </c>
      <c r="I113" s="29">
        <f t="shared" si="49"/>
        <v>85</v>
      </c>
      <c r="J113" s="29">
        <f t="shared" si="49"/>
        <v>85</v>
      </c>
      <c r="K113" s="29">
        <f t="shared" si="49"/>
        <v>85</v>
      </c>
      <c r="L113" s="29">
        <f t="shared" si="49"/>
        <v>600</v>
      </c>
    </row>
    <row r="114" spans="1:12" ht="30" x14ac:dyDescent="0.25">
      <c r="A114" s="52"/>
      <c r="B114" s="55"/>
      <c r="C114" s="57"/>
      <c r="D114" s="18" t="s">
        <v>21</v>
      </c>
      <c r="E114" s="29">
        <f t="shared" ref="E114:E119" si="50">F114+G114+H114+I114+J114+K114+L114</f>
        <v>0</v>
      </c>
      <c r="F114" s="7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</row>
    <row r="115" spans="1:12" ht="45" x14ac:dyDescent="0.25">
      <c r="A115" s="52"/>
      <c r="B115" s="55"/>
      <c r="C115" s="58"/>
      <c r="D115" s="18" t="s">
        <v>22</v>
      </c>
      <c r="E115" s="29">
        <f t="shared" si="50"/>
        <v>0</v>
      </c>
      <c r="F115" s="7"/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</row>
    <row r="116" spans="1:12" ht="30" customHeight="1" x14ac:dyDescent="0.25">
      <c r="A116" s="52"/>
      <c r="B116" s="55"/>
      <c r="C116" s="58"/>
      <c r="D116" s="18" t="s">
        <v>5</v>
      </c>
      <c r="E116" s="29">
        <f t="shared" si="50"/>
        <v>1152.5107499999999</v>
      </c>
      <c r="F116" s="7">
        <v>97.510750000000002</v>
      </c>
      <c r="G116" s="30">
        <v>100</v>
      </c>
      <c r="H116" s="30">
        <v>100</v>
      </c>
      <c r="I116" s="30">
        <v>85</v>
      </c>
      <c r="J116" s="30">
        <v>85</v>
      </c>
      <c r="K116" s="30">
        <v>85</v>
      </c>
      <c r="L116" s="30">
        <v>600</v>
      </c>
    </row>
    <row r="117" spans="1:12" ht="60" x14ac:dyDescent="0.25">
      <c r="A117" s="52"/>
      <c r="B117" s="55"/>
      <c r="C117" s="58"/>
      <c r="D117" s="18" t="s">
        <v>70</v>
      </c>
      <c r="E117" s="29">
        <f t="shared" si="50"/>
        <v>0</v>
      </c>
      <c r="F117" s="7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</row>
    <row r="118" spans="1:12" ht="30" x14ac:dyDescent="0.25">
      <c r="A118" s="52"/>
      <c r="B118" s="55"/>
      <c r="C118" s="58"/>
      <c r="D118" s="18" t="s">
        <v>71</v>
      </c>
      <c r="E118" s="29">
        <f t="shared" si="50"/>
        <v>0</v>
      </c>
      <c r="F118" s="7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x14ac:dyDescent="0.25">
      <c r="A119" s="52"/>
      <c r="B119" s="55"/>
      <c r="C119" s="59"/>
      <c r="D119" s="18" t="s">
        <v>8</v>
      </c>
      <c r="E119" s="29">
        <f t="shared" si="50"/>
        <v>0</v>
      </c>
      <c r="F119" s="7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</row>
    <row r="120" spans="1:12" x14ac:dyDescent="0.25">
      <c r="A120" s="52"/>
      <c r="B120" s="55"/>
      <c r="C120" s="60" t="s">
        <v>108</v>
      </c>
      <c r="D120" s="18" t="s">
        <v>1</v>
      </c>
      <c r="E120" s="29">
        <f>F120+G120+H120+I120+J120+K120+L120</f>
        <v>208.4538</v>
      </c>
      <c r="F120" s="9">
        <f>F126+F125+F124+F123+F122+F121</f>
        <v>28.453800000000001</v>
      </c>
      <c r="G120" s="29">
        <f t="shared" ref="G120:L120" si="51">G126+G125+G124+G123+G122+G121</f>
        <v>60</v>
      </c>
      <c r="H120" s="29">
        <f t="shared" si="51"/>
        <v>30</v>
      </c>
      <c r="I120" s="29">
        <f t="shared" si="51"/>
        <v>30</v>
      </c>
      <c r="J120" s="29">
        <f t="shared" si="51"/>
        <v>30</v>
      </c>
      <c r="K120" s="29">
        <f t="shared" si="51"/>
        <v>30</v>
      </c>
      <c r="L120" s="29">
        <f t="shared" si="51"/>
        <v>0</v>
      </c>
    </row>
    <row r="121" spans="1:12" ht="30" x14ac:dyDescent="0.25">
      <c r="A121" s="52"/>
      <c r="B121" s="55"/>
      <c r="C121" s="58"/>
      <c r="D121" s="18" t="s">
        <v>21</v>
      </c>
      <c r="E121" s="29">
        <f t="shared" ref="E121:E126" si="52">F121+G121+H121+I121+J121+K121+L121</f>
        <v>0</v>
      </c>
      <c r="F121" s="7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</row>
    <row r="122" spans="1:12" ht="45" x14ac:dyDescent="0.25">
      <c r="A122" s="52"/>
      <c r="B122" s="55"/>
      <c r="C122" s="58"/>
      <c r="D122" s="18" t="s">
        <v>22</v>
      </c>
      <c r="E122" s="29">
        <f t="shared" si="52"/>
        <v>0</v>
      </c>
      <c r="F122" s="7"/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</row>
    <row r="123" spans="1:12" ht="30" customHeight="1" x14ac:dyDescent="0.25">
      <c r="A123" s="52"/>
      <c r="B123" s="55"/>
      <c r="C123" s="58"/>
      <c r="D123" s="18" t="s">
        <v>5</v>
      </c>
      <c r="E123" s="29">
        <f t="shared" si="52"/>
        <v>148.4538</v>
      </c>
      <c r="F123" s="7">
        <v>28.453800000000001</v>
      </c>
      <c r="G123" s="30">
        <v>60</v>
      </c>
      <c r="H123" s="30">
        <v>30</v>
      </c>
      <c r="I123" s="30">
        <v>30</v>
      </c>
      <c r="J123" s="30">
        <v>0</v>
      </c>
      <c r="K123" s="30">
        <v>0</v>
      </c>
      <c r="L123" s="30">
        <v>0</v>
      </c>
    </row>
    <row r="124" spans="1:12" ht="60" x14ac:dyDescent="0.25">
      <c r="A124" s="52"/>
      <c r="B124" s="55"/>
      <c r="C124" s="58"/>
      <c r="D124" s="18" t="s">
        <v>70</v>
      </c>
      <c r="E124" s="29">
        <f t="shared" si="52"/>
        <v>0</v>
      </c>
      <c r="F124" s="7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</row>
    <row r="125" spans="1:12" ht="30" x14ac:dyDescent="0.25">
      <c r="A125" s="52"/>
      <c r="B125" s="55"/>
      <c r="C125" s="58"/>
      <c r="D125" s="18" t="s">
        <v>71</v>
      </c>
      <c r="E125" s="29">
        <f t="shared" si="52"/>
        <v>0</v>
      </c>
      <c r="F125" s="7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</row>
    <row r="126" spans="1:12" x14ac:dyDescent="0.25">
      <c r="A126" s="53"/>
      <c r="B126" s="56"/>
      <c r="C126" s="59"/>
      <c r="D126" s="18" t="s">
        <v>8</v>
      </c>
      <c r="E126" s="29">
        <f t="shared" si="52"/>
        <v>60</v>
      </c>
      <c r="F126" s="7">
        <v>0</v>
      </c>
      <c r="G126" s="30">
        <f>40-40</f>
        <v>0</v>
      </c>
      <c r="H126" s="30">
        <v>0</v>
      </c>
      <c r="I126" s="30">
        <v>0</v>
      </c>
      <c r="J126" s="30">
        <v>30</v>
      </c>
      <c r="K126" s="30">
        <v>30</v>
      </c>
      <c r="L126" s="30">
        <v>0</v>
      </c>
    </row>
    <row r="127" spans="1:12" ht="15" customHeight="1" x14ac:dyDescent="0.25">
      <c r="A127" s="51" t="s">
        <v>32</v>
      </c>
      <c r="B127" s="54" t="s">
        <v>114</v>
      </c>
      <c r="C127" s="67" t="s">
        <v>131</v>
      </c>
      <c r="D127" s="18" t="s">
        <v>1</v>
      </c>
      <c r="E127" s="29">
        <f>F127+G127+H127+I127+J127+K127+L127</f>
        <v>1452.31006</v>
      </c>
      <c r="F127" s="9">
        <f>F133+F132+F131+F130+F129+F128</f>
        <v>108.92833</v>
      </c>
      <c r="G127" s="29">
        <f t="shared" ref="G127:L127" si="53">G133+G132+G131+G130+G129+G128</f>
        <v>108.42422999999999</v>
      </c>
      <c r="H127" s="29">
        <f t="shared" si="53"/>
        <v>114.4575</v>
      </c>
      <c r="I127" s="29">
        <f t="shared" si="53"/>
        <v>124.5</v>
      </c>
      <c r="J127" s="29">
        <f t="shared" si="53"/>
        <v>124.5</v>
      </c>
      <c r="K127" s="29">
        <f t="shared" si="53"/>
        <v>124.5</v>
      </c>
      <c r="L127" s="29">
        <f t="shared" si="53"/>
        <v>747</v>
      </c>
    </row>
    <row r="128" spans="1:12" ht="30" x14ac:dyDescent="0.25">
      <c r="A128" s="52"/>
      <c r="B128" s="55"/>
      <c r="C128" s="68"/>
      <c r="D128" s="18" t="s">
        <v>21</v>
      </c>
      <c r="E128" s="29">
        <f t="shared" ref="E128:E133" si="54">F128+G128+H128+I128+J128+K128+L128</f>
        <v>0</v>
      </c>
      <c r="F128" s="7">
        <f>SUM(F135,F142)</f>
        <v>0</v>
      </c>
      <c r="G128" s="30">
        <f t="shared" ref="G128:L128" si="55">SUM(G135,G142)</f>
        <v>0</v>
      </c>
      <c r="H128" s="30">
        <f t="shared" si="55"/>
        <v>0</v>
      </c>
      <c r="I128" s="30">
        <f t="shared" si="55"/>
        <v>0</v>
      </c>
      <c r="J128" s="30">
        <f t="shared" si="55"/>
        <v>0</v>
      </c>
      <c r="K128" s="30">
        <f t="shared" si="55"/>
        <v>0</v>
      </c>
      <c r="L128" s="30">
        <f t="shared" si="55"/>
        <v>0</v>
      </c>
    </row>
    <row r="129" spans="1:12" ht="45" x14ac:dyDescent="0.25">
      <c r="A129" s="52"/>
      <c r="B129" s="55"/>
      <c r="C129" s="84"/>
      <c r="D129" s="18" t="s">
        <v>22</v>
      </c>
      <c r="E129" s="29">
        <f t="shared" si="54"/>
        <v>0</v>
      </c>
      <c r="F129" s="7">
        <f>SUM(F143,F136)</f>
        <v>0</v>
      </c>
      <c r="G129" s="30">
        <f t="shared" ref="G129:L130" si="56">SUM(G136,G143)</f>
        <v>0</v>
      </c>
      <c r="H129" s="30">
        <f t="shared" si="56"/>
        <v>0</v>
      </c>
      <c r="I129" s="30">
        <f t="shared" si="56"/>
        <v>0</v>
      </c>
      <c r="J129" s="30">
        <f t="shared" si="56"/>
        <v>0</v>
      </c>
      <c r="K129" s="30">
        <f t="shared" si="56"/>
        <v>0</v>
      </c>
      <c r="L129" s="30">
        <f t="shared" si="56"/>
        <v>0</v>
      </c>
    </row>
    <row r="130" spans="1:12" ht="30" customHeight="1" x14ac:dyDescent="0.25">
      <c r="A130" s="52"/>
      <c r="B130" s="55"/>
      <c r="C130" s="84"/>
      <c r="D130" s="18" t="s">
        <v>5</v>
      </c>
      <c r="E130" s="29">
        <f t="shared" si="54"/>
        <v>1452.31006</v>
      </c>
      <c r="F130" s="7">
        <f>SUM(F137,F144)</f>
        <v>108.92833</v>
      </c>
      <c r="G130" s="30">
        <f t="shared" si="56"/>
        <v>108.42422999999999</v>
      </c>
      <c r="H130" s="30">
        <f t="shared" si="56"/>
        <v>114.4575</v>
      </c>
      <c r="I130" s="30">
        <f t="shared" si="56"/>
        <v>124.5</v>
      </c>
      <c r="J130" s="30">
        <f t="shared" si="56"/>
        <v>124.5</v>
      </c>
      <c r="K130" s="30">
        <f t="shared" si="56"/>
        <v>124.5</v>
      </c>
      <c r="L130" s="30">
        <f t="shared" si="56"/>
        <v>747</v>
      </c>
    </row>
    <row r="131" spans="1:12" ht="60" x14ac:dyDescent="0.25">
      <c r="A131" s="52"/>
      <c r="B131" s="55"/>
      <c r="C131" s="84"/>
      <c r="D131" s="18" t="s">
        <v>70</v>
      </c>
      <c r="E131" s="29">
        <f t="shared" si="54"/>
        <v>0</v>
      </c>
      <c r="F131" s="7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</row>
    <row r="132" spans="1:12" ht="30" x14ac:dyDescent="0.25">
      <c r="A132" s="52"/>
      <c r="B132" s="55"/>
      <c r="C132" s="84"/>
      <c r="D132" s="18" t="s">
        <v>71</v>
      </c>
      <c r="E132" s="29">
        <f t="shared" si="54"/>
        <v>0</v>
      </c>
      <c r="F132" s="7">
        <f>SUM(F139,F146)</f>
        <v>0</v>
      </c>
      <c r="G132" s="30">
        <f t="shared" ref="G132:L132" si="57">SUM(G139,G146)</f>
        <v>0</v>
      </c>
      <c r="H132" s="30">
        <f t="shared" si="57"/>
        <v>0</v>
      </c>
      <c r="I132" s="30">
        <f t="shared" si="57"/>
        <v>0</v>
      </c>
      <c r="J132" s="30">
        <f t="shared" si="57"/>
        <v>0</v>
      </c>
      <c r="K132" s="30">
        <f t="shared" si="57"/>
        <v>0</v>
      </c>
      <c r="L132" s="30">
        <f t="shared" si="57"/>
        <v>0</v>
      </c>
    </row>
    <row r="133" spans="1:12" x14ac:dyDescent="0.25">
      <c r="A133" s="52"/>
      <c r="B133" s="55"/>
      <c r="C133" s="85"/>
      <c r="D133" s="18" t="s">
        <v>8</v>
      </c>
      <c r="E133" s="29">
        <f t="shared" si="54"/>
        <v>0</v>
      </c>
      <c r="F133" s="7">
        <f>SUM(F140,F147)</f>
        <v>0</v>
      </c>
      <c r="G133" s="30">
        <f>SUM(G147,G140)</f>
        <v>0</v>
      </c>
      <c r="H133" s="30">
        <f>SUM(H140,H147)</f>
        <v>0</v>
      </c>
      <c r="I133" s="30">
        <f>SUM(I140,I147)</f>
        <v>0</v>
      </c>
      <c r="J133" s="30">
        <f>SUM(J147,J140)</f>
        <v>0</v>
      </c>
      <c r="K133" s="30">
        <f>SUM(K140,K147)</f>
        <v>0</v>
      </c>
      <c r="L133" s="30">
        <f>SUM(L140,L147)</f>
        <v>0</v>
      </c>
    </row>
    <row r="134" spans="1:12" x14ac:dyDescent="0.25">
      <c r="A134" s="52"/>
      <c r="B134" s="55"/>
      <c r="C134" s="60" t="s">
        <v>68</v>
      </c>
      <c r="D134" s="18" t="s">
        <v>1</v>
      </c>
      <c r="E134" s="29">
        <f>F134+G134+H134+I134+J134+K134+L134</f>
        <v>252.31006000000002</v>
      </c>
      <c r="F134" s="9">
        <f>F140+F139+F138+F137+F136+F135</f>
        <v>8.9283300000000008</v>
      </c>
      <c r="G134" s="29">
        <f t="shared" ref="G134:L134" si="58">G140+G139+G138+G137+G136+G135</f>
        <v>8.4242300000000014</v>
      </c>
      <c r="H134" s="29">
        <f t="shared" si="58"/>
        <v>14.4575</v>
      </c>
      <c r="I134" s="29">
        <f t="shared" si="58"/>
        <v>24.5</v>
      </c>
      <c r="J134" s="29">
        <f t="shared" si="58"/>
        <v>24.5</v>
      </c>
      <c r="K134" s="29">
        <f t="shared" si="58"/>
        <v>24.5</v>
      </c>
      <c r="L134" s="29">
        <f t="shared" si="58"/>
        <v>147</v>
      </c>
    </row>
    <row r="135" spans="1:12" ht="30" x14ac:dyDescent="0.25">
      <c r="A135" s="52"/>
      <c r="B135" s="55"/>
      <c r="C135" s="57"/>
      <c r="D135" s="18" t="s">
        <v>21</v>
      </c>
      <c r="E135" s="29">
        <f t="shared" ref="E135:E140" si="59">F135+G135+H135+I135+J135+K135+L135</f>
        <v>0</v>
      </c>
      <c r="F135" s="7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</row>
    <row r="136" spans="1:12" ht="45" x14ac:dyDescent="0.25">
      <c r="A136" s="52"/>
      <c r="B136" s="55"/>
      <c r="C136" s="57"/>
      <c r="D136" s="18" t="s">
        <v>22</v>
      </c>
      <c r="E136" s="29">
        <f t="shared" si="59"/>
        <v>0</v>
      </c>
      <c r="F136" s="7"/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</row>
    <row r="137" spans="1:12" ht="30" customHeight="1" x14ac:dyDescent="0.25">
      <c r="A137" s="52"/>
      <c r="B137" s="55"/>
      <c r="C137" s="57"/>
      <c r="D137" s="18" t="s">
        <v>5</v>
      </c>
      <c r="E137" s="29">
        <f t="shared" si="59"/>
        <v>252.31006000000002</v>
      </c>
      <c r="F137" s="7">
        <v>8.9283300000000008</v>
      </c>
      <c r="G137" s="30">
        <f>24.5-16.07577</f>
        <v>8.4242300000000014</v>
      </c>
      <c r="H137" s="30">
        <v>14.4575</v>
      </c>
      <c r="I137" s="30">
        <v>24.5</v>
      </c>
      <c r="J137" s="30">
        <v>24.5</v>
      </c>
      <c r="K137" s="30">
        <v>24.5</v>
      </c>
      <c r="L137" s="30">
        <v>147</v>
      </c>
    </row>
    <row r="138" spans="1:12" ht="60" x14ac:dyDescent="0.25">
      <c r="A138" s="52"/>
      <c r="B138" s="55"/>
      <c r="C138" s="57"/>
      <c r="D138" s="18" t="s">
        <v>70</v>
      </c>
      <c r="E138" s="29">
        <f t="shared" si="59"/>
        <v>0</v>
      </c>
      <c r="F138" s="7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</row>
    <row r="139" spans="1:12" ht="30" x14ac:dyDescent="0.25">
      <c r="A139" s="52"/>
      <c r="B139" s="55"/>
      <c r="C139" s="57"/>
      <c r="D139" s="18" t="s">
        <v>71</v>
      </c>
      <c r="E139" s="29">
        <f t="shared" si="59"/>
        <v>0</v>
      </c>
      <c r="F139" s="7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5">
      <c r="A140" s="52"/>
      <c r="B140" s="55"/>
      <c r="C140" s="64"/>
      <c r="D140" s="18" t="s">
        <v>8</v>
      </c>
      <c r="E140" s="29">
        <f t="shared" si="59"/>
        <v>0</v>
      </c>
      <c r="F140" s="7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</row>
    <row r="141" spans="1:12" x14ac:dyDescent="0.25">
      <c r="A141" s="52"/>
      <c r="B141" s="55"/>
      <c r="C141" s="60" t="s">
        <v>104</v>
      </c>
      <c r="D141" s="18" t="s">
        <v>1</v>
      </c>
      <c r="E141" s="29">
        <f>F141+G141+H141+I141+J141+K141+L141</f>
        <v>1200</v>
      </c>
      <c r="F141" s="9">
        <f>F147+F146+F145+F144+F143+F142</f>
        <v>100</v>
      </c>
      <c r="G141" s="29">
        <f t="shared" ref="G141:L141" si="60">G147+G146+G145+G144+G143+G142</f>
        <v>100</v>
      </c>
      <c r="H141" s="29">
        <f t="shared" si="60"/>
        <v>100</v>
      </c>
      <c r="I141" s="29">
        <f t="shared" si="60"/>
        <v>100</v>
      </c>
      <c r="J141" s="29">
        <f t="shared" si="60"/>
        <v>100</v>
      </c>
      <c r="K141" s="29">
        <f t="shared" si="60"/>
        <v>100</v>
      </c>
      <c r="L141" s="29">
        <f t="shared" si="60"/>
        <v>600</v>
      </c>
    </row>
    <row r="142" spans="1:12" ht="30" x14ac:dyDescent="0.25">
      <c r="A142" s="52"/>
      <c r="B142" s="55"/>
      <c r="C142" s="57"/>
      <c r="D142" s="18" t="s">
        <v>21</v>
      </c>
      <c r="E142" s="29">
        <f t="shared" ref="E142:E147" si="61">F142+G142+H142+I142+J142+K142+L142</f>
        <v>0</v>
      </c>
      <c r="F142" s="7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ht="45" x14ac:dyDescent="0.25">
      <c r="A143" s="52"/>
      <c r="B143" s="55"/>
      <c r="C143" s="57"/>
      <c r="D143" s="18" t="s">
        <v>22</v>
      </c>
      <c r="E143" s="29">
        <f t="shared" si="61"/>
        <v>0</v>
      </c>
      <c r="F143" s="7"/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</row>
    <row r="144" spans="1:12" ht="30" customHeight="1" x14ac:dyDescent="0.25">
      <c r="A144" s="52"/>
      <c r="B144" s="55"/>
      <c r="C144" s="57"/>
      <c r="D144" s="18" t="s">
        <v>5</v>
      </c>
      <c r="E144" s="29">
        <f t="shared" si="61"/>
        <v>1200</v>
      </c>
      <c r="F144" s="7">
        <v>100</v>
      </c>
      <c r="G144" s="30">
        <v>100</v>
      </c>
      <c r="H144" s="30">
        <v>100</v>
      </c>
      <c r="I144" s="30">
        <v>100</v>
      </c>
      <c r="J144" s="30">
        <v>100</v>
      </c>
      <c r="K144" s="30">
        <v>100</v>
      </c>
      <c r="L144" s="30">
        <v>600</v>
      </c>
    </row>
    <row r="145" spans="1:12" ht="60" x14ac:dyDescent="0.25">
      <c r="A145" s="52"/>
      <c r="B145" s="55"/>
      <c r="C145" s="57"/>
      <c r="D145" s="18" t="s">
        <v>70</v>
      </c>
      <c r="E145" s="29">
        <f t="shared" si="61"/>
        <v>0</v>
      </c>
      <c r="F145" s="7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ht="30" x14ac:dyDescent="0.25">
      <c r="A146" s="52"/>
      <c r="B146" s="55"/>
      <c r="C146" s="57"/>
      <c r="D146" s="18" t="s">
        <v>71</v>
      </c>
      <c r="E146" s="29">
        <f t="shared" si="61"/>
        <v>0</v>
      </c>
      <c r="F146" s="7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</row>
    <row r="147" spans="1:12" x14ac:dyDescent="0.25">
      <c r="A147" s="53"/>
      <c r="B147" s="56"/>
      <c r="C147" s="64"/>
      <c r="D147" s="18" t="s">
        <v>8</v>
      </c>
      <c r="E147" s="29">
        <f t="shared" si="61"/>
        <v>0</v>
      </c>
      <c r="F147" s="7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</row>
    <row r="148" spans="1:12" x14ac:dyDescent="0.25">
      <c r="A148" s="86" t="s">
        <v>34</v>
      </c>
      <c r="B148" s="89" t="s">
        <v>115</v>
      </c>
      <c r="C148" s="67" t="s">
        <v>68</v>
      </c>
      <c r="D148" s="18" t="s">
        <v>1</v>
      </c>
      <c r="E148" s="29">
        <f>F148+G148+H148+I148+J148+K148+L148</f>
        <v>13978.865</v>
      </c>
      <c r="F148" s="9">
        <f>F154+F153+F152+F151+F150+F149</f>
        <v>1034.999</v>
      </c>
      <c r="G148" s="29">
        <f t="shared" ref="G148:L148" si="62">G154+G153+G152+G151+G150+G149</f>
        <v>1061.5909999999999</v>
      </c>
      <c r="H148" s="29">
        <f t="shared" si="62"/>
        <v>1106.075</v>
      </c>
      <c r="I148" s="29">
        <f t="shared" si="62"/>
        <v>1292.2</v>
      </c>
      <c r="J148" s="29">
        <f t="shared" si="62"/>
        <v>1185.5</v>
      </c>
      <c r="K148" s="29">
        <f t="shared" si="62"/>
        <v>1185.5</v>
      </c>
      <c r="L148" s="29">
        <f t="shared" si="62"/>
        <v>7113</v>
      </c>
    </row>
    <row r="149" spans="1:12" ht="30" x14ac:dyDescent="0.25">
      <c r="A149" s="87"/>
      <c r="B149" s="90"/>
      <c r="C149" s="68"/>
      <c r="D149" s="18" t="s">
        <v>21</v>
      </c>
      <c r="E149" s="29">
        <f t="shared" ref="E149:E154" si="63">F149+G149+H149+I149+J149+K149+L149</f>
        <v>0</v>
      </c>
      <c r="F149" s="7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</row>
    <row r="150" spans="1:12" ht="45" x14ac:dyDescent="0.25">
      <c r="A150" s="87"/>
      <c r="B150" s="91"/>
      <c r="C150" s="84"/>
      <c r="D150" s="18" t="s">
        <v>22</v>
      </c>
      <c r="E150" s="29">
        <f t="shared" si="63"/>
        <v>399.99999999999994</v>
      </c>
      <c r="F150" s="7">
        <v>80</v>
      </c>
      <c r="G150" s="30">
        <v>106.7</v>
      </c>
      <c r="H150" s="30">
        <v>106.6</v>
      </c>
      <c r="I150" s="30">
        <v>106.7</v>
      </c>
      <c r="J150" s="30">
        <v>0</v>
      </c>
      <c r="K150" s="30">
        <v>0</v>
      </c>
      <c r="L150" s="30">
        <v>0</v>
      </c>
    </row>
    <row r="151" spans="1:12" ht="30" x14ac:dyDescent="0.25">
      <c r="A151" s="87"/>
      <c r="B151" s="91"/>
      <c r="C151" s="84"/>
      <c r="D151" s="18" t="s">
        <v>5</v>
      </c>
      <c r="E151" s="29">
        <f t="shared" si="63"/>
        <v>13578.865</v>
      </c>
      <c r="F151" s="7">
        <v>954.99900000000002</v>
      </c>
      <c r="G151" s="30">
        <f>1085.5-130.609</f>
        <v>954.89099999999996</v>
      </c>
      <c r="H151" s="30">
        <v>999.47500000000002</v>
      </c>
      <c r="I151" s="30">
        <v>1185.5</v>
      </c>
      <c r="J151" s="30">
        <v>1185.5</v>
      </c>
      <c r="K151" s="30">
        <v>1185.5</v>
      </c>
      <c r="L151" s="30">
        <v>7113</v>
      </c>
    </row>
    <row r="152" spans="1:12" ht="60" x14ac:dyDescent="0.25">
      <c r="A152" s="87"/>
      <c r="B152" s="91"/>
      <c r="C152" s="84"/>
      <c r="D152" s="18" t="s">
        <v>70</v>
      </c>
      <c r="E152" s="29">
        <f t="shared" si="63"/>
        <v>0</v>
      </c>
      <c r="F152" s="7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ht="30" x14ac:dyDescent="0.25">
      <c r="A153" s="87"/>
      <c r="B153" s="91"/>
      <c r="C153" s="84"/>
      <c r="D153" s="18" t="s">
        <v>71</v>
      </c>
      <c r="E153" s="29">
        <f t="shared" si="63"/>
        <v>0</v>
      </c>
      <c r="F153" s="7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x14ac:dyDescent="0.25">
      <c r="A154" s="88"/>
      <c r="B154" s="92"/>
      <c r="C154" s="85"/>
      <c r="D154" s="18" t="s">
        <v>8</v>
      </c>
      <c r="E154" s="29">
        <f t="shared" si="63"/>
        <v>0</v>
      </c>
      <c r="F154" s="7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</row>
    <row r="155" spans="1:12" ht="15" customHeight="1" x14ac:dyDescent="0.25">
      <c r="A155" s="51" t="s">
        <v>35</v>
      </c>
      <c r="B155" s="54" t="s">
        <v>116</v>
      </c>
      <c r="C155" s="67" t="s">
        <v>132</v>
      </c>
      <c r="D155" s="18" t="s">
        <v>1</v>
      </c>
      <c r="E155" s="29">
        <f>F155+G155+H155+I155+J155+K155+L155</f>
        <v>1390</v>
      </c>
      <c r="F155" s="9">
        <f>F161+F160+F159+F158+F157+F156</f>
        <v>140</v>
      </c>
      <c r="G155" s="29">
        <f t="shared" ref="G155:L155" si="64">G161+G160+G159+G158+G157+G156</f>
        <v>50</v>
      </c>
      <c r="H155" s="29">
        <f t="shared" si="64"/>
        <v>90</v>
      </c>
      <c r="I155" s="29">
        <f t="shared" si="64"/>
        <v>90</v>
      </c>
      <c r="J155" s="29">
        <f t="shared" si="64"/>
        <v>90</v>
      </c>
      <c r="K155" s="29">
        <f t="shared" si="64"/>
        <v>90</v>
      </c>
      <c r="L155" s="29">
        <f t="shared" si="64"/>
        <v>840</v>
      </c>
    </row>
    <row r="156" spans="1:12" ht="30" x14ac:dyDescent="0.25">
      <c r="A156" s="52"/>
      <c r="B156" s="55"/>
      <c r="C156" s="68"/>
      <c r="D156" s="18" t="s">
        <v>21</v>
      </c>
      <c r="E156" s="29">
        <f t="shared" ref="E156:E161" si="65">F156+G156+H156+I156+J156+K156+L156</f>
        <v>0</v>
      </c>
      <c r="F156" s="7">
        <f>SUM(F163,F170)</f>
        <v>0</v>
      </c>
      <c r="G156" s="30">
        <f t="shared" ref="G156:L156" si="66">SUM(G163,G170)</f>
        <v>0</v>
      </c>
      <c r="H156" s="30">
        <f t="shared" si="66"/>
        <v>0</v>
      </c>
      <c r="I156" s="30">
        <f t="shared" si="66"/>
        <v>0</v>
      </c>
      <c r="J156" s="30">
        <f t="shared" si="66"/>
        <v>0</v>
      </c>
      <c r="K156" s="30">
        <f t="shared" si="66"/>
        <v>0</v>
      </c>
      <c r="L156" s="30">
        <f t="shared" si="66"/>
        <v>0</v>
      </c>
    </row>
    <row r="157" spans="1:12" ht="45" x14ac:dyDescent="0.25">
      <c r="A157" s="52"/>
      <c r="B157" s="55"/>
      <c r="C157" s="84"/>
      <c r="D157" s="18" t="s">
        <v>22</v>
      </c>
      <c r="E157" s="29">
        <f t="shared" si="65"/>
        <v>0</v>
      </c>
      <c r="F157" s="7">
        <f>SUM(F171,F164)</f>
        <v>0</v>
      </c>
      <c r="G157" s="30">
        <f t="shared" ref="G157:L158" si="67">SUM(G164,G171)</f>
        <v>0</v>
      </c>
      <c r="H157" s="30">
        <f t="shared" si="67"/>
        <v>0</v>
      </c>
      <c r="I157" s="30">
        <f t="shared" si="67"/>
        <v>0</v>
      </c>
      <c r="J157" s="30">
        <f t="shared" si="67"/>
        <v>0</v>
      </c>
      <c r="K157" s="30">
        <f t="shared" si="67"/>
        <v>0</v>
      </c>
      <c r="L157" s="30">
        <f t="shared" si="67"/>
        <v>0</v>
      </c>
    </row>
    <row r="158" spans="1:12" ht="30" x14ac:dyDescent="0.25">
      <c r="A158" s="52"/>
      <c r="B158" s="55"/>
      <c r="C158" s="84"/>
      <c r="D158" s="18" t="s">
        <v>5</v>
      </c>
      <c r="E158" s="29">
        <f t="shared" si="65"/>
        <v>1390</v>
      </c>
      <c r="F158" s="7">
        <f>SUM(F165,F172)</f>
        <v>140</v>
      </c>
      <c r="G158" s="30">
        <f t="shared" si="67"/>
        <v>50</v>
      </c>
      <c r="H158" s="30">
        <f t="shared" si="67"/>
        <v>90</v>
      </c>
      <c r="I158" s="30">
        <f t="shared" si="67"/>
        <v>90</v>
      </c>
      <c r="J158" s="30">
        <f t="shared" si="67"/>
        <v>90</v>
      </c>
      <c r="K158" s="30">
        <f t="shared" si="67"/>
        <v>90</v>
      </c>
      <c r="L158" s="30">
        <f t="shared" si="67"/>
        <v>840</v>
      </c>
    </row>
    <row r="159" spans="1:12" ht="60" x14ac:dyDescent="0.25">
      <c r="A159" s="52"/>
      <c r="B159" s="55"/>
      <c r="C159" s="84"/>
      <c r="D159" s="18" t="s">
        <v>70</v>
      </c>
      <c r="E159" s="29">
        <f t="shared" si="65"/>
        <v>0</v>
      </c>
      <c r="F159" s="7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</row>
    <row r="160" spans="1:12" ht="30" x14ac:dyDescent="0.25">
      <c r="A160" s="52"/>
      <c r="B160" s="55"/>
      <c r="C160" s="84"/>
      <c r="D160" s="18" t="s">
        <v>71</v>
      </c>
      <c r="E160" s="29">
        <f t="shared" si="65"/>
        <v>0</v>
      </c>
      <c r="F160" s="7">
        <f>SUM(F167,F174)</f>
        <v>0</v>
      </c>
      <c r="G160" s="30">
        <f t="shared" ref="G160:L160" si="68">SUM(G167,G174)</f>
        <v>0</v>
      </c>
      <c r="H160" s="30">
        <f t="shared" si="68"/>
        <v>0</v>
      </c>
      <c r="I160" s="30">
        <f t="shared" si="68"/>
        <v>0</v>
      </c>
      <c r="J160" s="30">
        <f t="shared" si="68"/>
        <v>0</v>
      </c>
      <c r="K160" s="30">
        <f t="shared" si="68"/>
        <v>0</v>
      </c>
      <c r="L160" s="30">
        <f t="shared" si="68"/>
        <v>0</v>
      </c>
    </row>
    <row r="161" spans="1:12" x14ac:dyDescent="0.25">
      <c r="A161" s="52"/>
      <c r="B161" s="55"/>
      <c r="C161" s="85"/>
      <c r="D161" s="18" t="s">
        <v>8</v>
      </c>
      <c r="E161" s="29">
        <f t="shared" si="65"/>
        <v>0</v>
      </c>
      <c r="F161" s="7">
        <f>SUM(F168,F175)</f>
        <v>0</v>
      </c>
      <c r="G161" s="30">
        <f>SUM(G175,G168)</f>
        <v>0</v>
      </c>
      <c r="H161" s="30">
        <f>SUM(H168,H175)</f>
        <v>0</v>
      </c>
      <c r="I161" s="30">
        <f>SUM(I168,I175)</f>
        <v>0</v>
      </c>
      <c r="J161" s="30">
        <f>SUM(J175,J168)</f>
        <v>0</v>
      </c>
      <c r="K161" s="30">
        <f>SUM(K168,K175)</f>
        <v>0</v>
      </c>
      <c r="L161" s="30">
        <f>SUM(L168,L175)</f>
        <v>0</v>
      </c>
    </row>
    <row r="162" spans="1:12" x14ac:dyDescent="0.25">
      <c r="A162" s="52"/>
      <c r="B162" s="55"/>
      <c r="C162" s="60" t="s">
        <v>68</v>
      </c>
      <c r="D162" s="18" t="s">
        <v>1</v>
      </c>
      <c r="E162" s="29">
        <f>F162+G162+H162+I162+J162+K162+L162</f>
        <v>0</v>
      </c>
      <c r="F162" s="9">
        <f>F168+F167+F166+F165+F164+F163</f>
        <v>0</v>
      </c>
      <c r="G162" s="29">
        <f t="shared" ref="G162:L162" si="69">G168+G167+G166+G165+G164+G163</f>
        <v>0</v>
      </c>
      <c r="H162" s="29">
        <f t="shared" si="69"/>
        <v>0</v>
      </c>
      <c r="I162" s="29">
        <f t="shared" si="69"/>
        <v>0</v>
      </c>
      <c r="J162" s="29">
        <f t="shared" si="69"/>
        <v>0</v>
      </c>
      <c r="K162" s="29">
        <f t="shared" si="69"/>
        <v>0</v>
      </c>
      <c r="L162" s="29">
        <f t="shared" si="69"/>
        <v>0</v>
      </c>
    </row>
    <row r="163" spans="1:12" ht="30" x14ac:dyDescent="0.25">
      <c r="A163" s="52"/>
      <c r="B163" s="55"/>
      <c r="C163" s="57"/>
      <c r="D163" s="18" t="s">
        <v>21</v>
      </c>
      <c r="E163" s="29">
        <f t="shared" ref="E163:E168" si="70">F163+G163+H163+I163+J163+K163+L163</f>
        <v>0</v>
      </c>
      <c r="F163" s="7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</row>
    <row r="164" spans="1:12" ht="45" x14ac:dyDescent="0.25">
      <c r="A164" s="52"/>
      <c r="B164" s="55"/>
      <c r="C164" s="58"/>
      <c r="D164" s="18" t="s">
        <v>22</v>
      </c>
      <c r="E164" s="29">
        <f t="shared" si="70"/>
        <v>0</v>
      </c>
      <c r="F164" s="7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</row>
    <row r="165" spans="1:12" ht="30" x14ac:dyDescent="0.25">
      <c r="A165" s="52"/>
      <c r="B165" s="55"/>
      <c r="C165" s="58"/>
      <c r="D165" s="18" t="s">
        <v>5</v>
      </c>
      <c r="E165" s="29">
        <f t="shared" si="70"/>
        <v>0</v>
      </c>
      <c r="F165" s="48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</row>
    <row r="166" spans="1:12" ht="60" x14ac:dyDescent="0.25">
      <c r="A166" s="52"/>
      <c r="B166" s="55"/>
      <c r="C166" s="58"/>
      <c r="D166" s="18" t="s">
        <v>70</v>
      </c>
      <c r="E166" s="29">
        <f t="shared" si="70"/>
        <v>0</v>
      </c>
      <c r="F166" s="7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ht="30" x14ac:dyDescent="0.25">
      <c r="A167" s="52"/>
      <c r="B167" s="55"/>
      <c r="C167" s="58"/>
      <c r="D167" s="18" t="s">
        <v>71</v>
      </c>
      <c r="E167" s="29">
        <f t="shared" si="70"/>
        <v>0</v>
      </c>
      <c r="F167" s="7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</row>
    <row r="168" spans="1:12" x14ac:dyDescent="0.25">
      <c r="A168" s="52"/>
      <c r="B168" s="55"/>
      <c r="C168" s="59"/>
      <c r="D168" s="18" t="s">
        <v>8</v>
      </c>
      <c r="E168" s="29">
        <f t="shared" si="70"/>
        <v>0</v>
      </c>
      <c r="F168" s="7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</row>
    <row r="169" spans="1:12" x14ac:dyDescent="0.25">
      <c r="A169" s="52"/>
      <c r="B169" s="55"/>
      <c r="C169" s="60" t="s">
        <v>106</v>
      </c>
      <c r="D169" s="18" t="s">
        <v>1</v>
      </c>
      <c r="E169" s="29">
        <f>F169+G169+H169+I169+J169+K169+L169</f>
        <v>1390</v>
      </c>
      <c r="F169" s="9">
        <f>F175+F174+F173+F172+F171+F170</f>
        <v>140</v>
      </c>
      <c r="G169" s="29">
        <f t="shared" ref="G169:L169" si="71">G175+G174+G173+G172+G171+G170</f>
        <v>50</v>
      </c>
      <c r="H169" s="29">
        <f t="shared" si="71"/>
        <v>90</v>
      </c>
      <c r="I169" s="29">
        <f t="shared" si="71"/>
        <v>90</v>
      </c>
      <c r="J169" s="29">
        <f t="shared" si="71"/>
        <v>90</v>
      </c>
      <c r="K169" s="29">
        <f t="shared" si="71"/>
        <v>90</v>
      </c>
      <c r="L169" s="29">
        <f t="shared" si="71"/>
        <v>840</v>
      </c>
    </row>
    <row r="170" spans="1:12" ht="30" x14ac:dyDescent="0.25">
      <c r="A170" s="52"/>
      <c r="B170" s="55"/>
      <c r="C170" s="57"/>
      <c r="D170" s="18" t="s">
        <v>21</v>
      </c>
      <c r="E170" s="29">
        <f t="shared" ref="E170:E175" si="72">F170+G170+H170+I170+J170+K170+L170</f>
        <v>0</v>
      </c>
      <c r="F170" s="7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</row>
    <row r="171" spans="1:12" ht="45" x14ac:dyDescent="0.25">
      <c r="A171" s="52"/>
      <c r="B171" s="55"/>
      <c r="C171" s="58"/>
      <c r="D171" s="18" t="s">
        <v>22</v>
      </c>
      <c r="E171" s="29">
        <f t="shared" si="72"/>
        <v>0</v>
      </c>
      <c r="F171" s="7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</row>
    <row r="172" spans="1:12" ht="30" x14ac:dyDescent="0.25">
      <c r="A172" s="52"/>
      <c r="B172" s="55"/>
      <c r="C172" s="58"/>
      <c r="D172" s="18" t="s">
        <v>5</v>
      </c>
      <c r="E172" s="29">
        <f t="shared" si="72"/>
        <v>1390</v>
      </c>
      <c r="F172" s="7">
        <v>140</v>
      </c>
      <c r="G172" s="30">
        <f>0+50</f>
        <v>50</v>
      </c>
      <c r="H172" s="30">
        <v>90</v>
      </c>
      <c r="I172" s="30">
        <v>90</v>
      </c>
      <c r="J172" s="30">
        <v>90</v>
      </c>
      <c r="K172" s="30">
        <v>90</v>
      </c>
      <c r="L172" s="30">
        <v>840</v>
      </c>
    </row>
    <row r="173" spans="1:12" ht="60" x14ac:dyDescent="0.25">
      <c r="A173" s="52"/>
      <c r="B173" s="55"/>
      <c r="C173" s="58"/>
      <c r="D173" s="18" t="s">
        <v>70</v>
      </c>
      <c r="E173" s="29">
        <f t="shared" si="72"/>
        <v>0</v>
      </c>
      <c r="F173" s="7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30" x14ac:dyDescent="0.25">
      <c r="A174" s="52"/>
      <c r="B174" s="55"/>
      <c r="C174" s="58"/>
      <c r="D174" s="18" t="s">
        <v>71</v>
      </c>
      <c r="E174" s="29">
        <f t="shared" si="72"/>
        <v>0</v>
      </c>
      <c r="F174" s="7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</row>
    <row r="175" spans="1:12" x14ac:dyDescent="0.25">
      <c r="A175" s="53"/>
      <c r="B175" s="56"/>
      <c r="C175" s="59"/>
      <c r="D175" s="18" t="s">
        <v>8</v>
      </c>
      <c r="E175" s="29">
        <f t="shared" si="72"/>
        <v>0</v>
      </c>
      <c r="F175" s="7">
        <v>0</v>
      </c>
      <c r="G175" s="30">
        <f>140-140</f>
        <v>0</v>
      </c>
      <c r="H175" s="30">
        <v>0</v>
      </c>
      <c r="I175" s="30"/>
      <c r="J175" s="30"/>
      <c r="K175" s="30"/>
      <c r="L175" s="30">
        <v>0</v>
      </c>
    </row>
    <row r="176" spans="1:12" ht="15" customHeight="1" x14ac:dyDescent="0.25">
      <c r="A176" s="51" t="s">
        <v>36</v>
      </c>
      <c r="B176" s="54" t="s">
        <v>117</v>
      </c>
      <c r="C176" s="67" t="s">
        <v>133</v>
      </c>
      <c r="D176" s="18" t="s">
        <v>1</v>
      </c>
      <c r="E176" s="29">
        <f>F176+G176+H176+I176+J176+K176+L176</f>
        <v>198</v>
      </c>
      <c r="F176" s="9">
        <f>F182+F181+F180+F179+F178+F177</f>
        <v>0</v>
      </c>
      <c r="G176" s="29">
        <f t="shared" ref="G176:L176" si="73">G182+G181+G180+G179+G178+G177</f>
        <v>34</v>
      </c>
      <c r="H176" s="29">
        <f t="shared" si="73"/>
        <v>20</v>
      </c>
      <c r="I176" s="29">
        <f t="shared" si="73"/>
        <v>20</v>
      </c>
      <c r="J176" s="29">
        <f t="shared" si="73"/>
        <v>20</v>
      </c>
      <c r="K176" s="29">
        <f t="shared" si="73"/>
        <v>20</v>
      </c>
      <c r="L176" s="29">
        <f t="shared" si="73"/>
        <v>84</v>
      </c>
    </row>
    <row r="177" spans="1:12" ht="30" x14ac:dyDescent="0.25">
      <c r="A177" s="52"/>
      <c r="B177" s="55"/>
      <c r="C177" s="84"/>
      <c r="D177" s="18" t="s">
        <v>21</v>
      </c>
      <c r="E177" s="29">
        <f t="shared" ref="E177:E182" si="74">F177+G177+H177+I177+J177+K177+L177</f>
        <v>0</v>
      </c>
      <c r="F177" s="7">
        <f t="shared" ref="F177:L177" si="75">SUM(F191,F198,F184)</f>
        <v>0</v>
      </c>
      <c r="G177" s="30">
        <f t="shared" si="75"/>
        <v>0</v>
      </c>
      <c r="H177" s="30">
        <f t="shared" si="75"/>
        <v>0</v>
      </c>
      <c r="I177" s="30">
        <f t="shared" si="75"/>
        <v>0</v>
      </c>
      <c r="J177" s="30">
        <f t="shared" si="75"/>
        <v>0</v>
      </c>
      <c r="K177" s="30">
        <f t="shared" si="75"/>
        <v>0</v>
      </c>
      <c r="L177" s="30">
        <f t="shared" si="75"/>
        <v>0</v>
      </c>
    </row>
    <row r="178" spans="1:12" ht="45" x14ac:dyDescent="0.25">
      <c r="A178" s="52"/>
      <c r="B178" s="55"/>
      <c r="C178" s="84"/>
      <c r="D178" s="18" t="s">
        <v>22</v>
      </c>
      <c r="E178" s="29">
        <f t="shared" si="74"/>
        <v>0</v>
      </c>
      <c r="F178" s="7">
        <f>SUM(F199,F192,F185)</f>
        <v>0</v>
      </c>
      <c r="G178" s="30">
        <f t="shared" ref="G178:L178" si="76">SUM(G192,G199,G185)</f>
        <v>0</v>
      </c>
      <c r="H178" s="30">
        <f t="shared" si="76"/>
        <v>0</v>
      </c>
      <c r="I178" s="30">
        <f t="shared" si="76"/>
        <v>0</v>
      </c>
      <c r="J178" s="30">
        <f t="shared" si="76"/>
        <v>0</v>
      </c>
      <c r="K178" s="30">
        <f t="shared" si="76"/>
        <v>0</v>
      </c>
      <c r="L178" s="30">
        <f t="shared" si="76"/>
        <v>0</v>
      </c>
    </row>
    <row r="179" spans="1:12" ht="30" x14ac:dyDescent="0.25">
      <c r="A179" s="52"/>
      <c r="B179" s="55"/>
      <c r="C179" s="84"/>
      <c r="D179" s="18" t="s">
        <v>5</v>
      </c>
      <c r="E179" s="29">
        <f t="shared" si="74"/>
        <v>198</v>
      </c>
      <c r="F179" s="7">
        <f t="shared" ref="F179:F183" si="77">SUM(F200,F193,F186)</f>
        <v>0</v>
      </c>
      <c r="G179" s="30">
        <f t="shared" ref="G179:G182" si="78">SUM(G193,G200,G186)</f>
        <v>34</v>
      </c>
      <c r="H179" s="30">
        <f t="shared" ref="H179:H182" si="79">SUM(H193,H200,H186)</f>
        <v>20</v>
      </c>
      <c r="I179" s="30">
        <f t="shared" ref="I179:L182" si="80">SUM(I193,I200,I186)</f>
        <v>20</v>
      </c>
      <c r="J179" s="30">
        <f t="shared" si="80"/>
        <v>20</v>
      </c>
      <c r="K179" s="30">
        <f t="shared" si="80"/>
        <v>20</v>
      </c>
      <c r="L179" s="30">
        <f t="shared" si="80"/>
        <v>84</v>
      </c>
    </row>
    <row r="180" spans="1:12" ht="60" x14ac:dyDescent="0.25">
      <c r="A180" s="52"/>
      <c r="B180" s="55"/>
      <c r="C180" s="84"/>
      <c r="D180" s="18" t="s">
        <v>70</v>
      </c>
      <c r="E180" s="29">
        <f t="shared" si="74"/>
        <v>0</v>
      </c>
      <c r="F180" s="7">
        <f t="shared" si="77"/>
        <v>0</v>
      </c>
      <c r="G180" s="30">
        <f t="shared" si="78"/>
        <v>0</v>
      </c>
      <c r="H180" s="30">
        <f t="shared" si="79"/>
        <v>0</v>
      </c>
      <c r="I180" s="30">
        <f t="shared" si="80"/>
        <v>0</v>
      </c>
      <c r="J180" s="30">
        <f t="shared" si="80"/>
        <v>0</v>
      </c>
      <c r="K180" s="30">
        <f t="shared" si="80"/>
        <v>0</v>
      </c>
      <c r="L180" s="30">
        <f t="shared" si="80"/>
        <v>0</v>
      </c>
    </row>
    <row r="181" spans="1:12" ht="30" x14ac:dyDescent="0.25">
      <c r="A181" s="52"/>
      <c r="B181" s="55"/>
      <c r="C181" s="84"/>
      <c r="D181" s="18" t="s">
        <v>71</v>
      </c>
      <c r="E181" s="29">
        <f t="shared" si="74"/>
        <v>0</v>
      </c>
      <c r="F181" s="7">
        <f t="shared" si="77"/>
        <v>0</v>
      </c>
      <c r="G181" s="30">
        <f t="shared" si="78"/>
        <v>0</v>
      </c>
      <c r="H181" s="30">
        <f t="shared" si="79"/>
        <v>0</v>
      </c>
      <c r="I181" s="30">
        <f t="shared" si="80"/>
        <v>0</v>
      </c>
      <c r="J181" s="30">
        <f t="shared" si="80"/>
        <v>0</v>
      </c>
      <c r="K181" s="30">
        <f t="shared" si="80"/>
        <v>0</v>
      </c>
      <c r="L181" s="30">
        <f t="shared" si="80"/>
        <v>0</v>
      </c>
    </row>
    <row r="182" spans="1:12" x14ac:dyDescent="0.25">
      <c r="A182" s="52"/>
      <c r="B182" s="55"/>
      <c r="C182" s="85"/>
      <c r="D182" s="18" t="s">
        <v>8</v>
      </c>
      <c r="E182" s="29">
        <f t="shared" si="74"/>
        <v>0</v>
      </c>
      <c r="F182" s="7">
        <f t="shared" si="77"/>
        <v>0</v>
      </c>
      <c r="G182" s="30">
        <f t="shared" si="78"/>
        <v>0</v>
      </c>
      <c r="H182" s="30">
        <f t="shared" si="79"/>
        <v>0</v>
      </c>
      <c r="I182" s="30">
        <f t="shared" si="80"/>
        <v>0</v>
      </c>
      <c r="J182" s="30">
        <f t="shared" si="80"/>
        <v>0</v>
      </c>
      <c r="K182" s="30">
        <f t="shared" si="80"/>
        <v>0</v>
      </c>
      <c r="L182" s="30">
        <f t="shared" si="80"/>
        <v>0</v>
      </c>
    </row>
    <row r="183" spans="1:12" x14ac:dyDescent="0.25">
      <c r="A183" s="52"/>
      <c r="B183" s="55"/>
      <c r="C183" s="60" t="s">
        <v>68</v>
      </c>
      <c r="D183" s="18" t="s">
        <v>1</v>
      </c>
      <c r="E183" s="29">
        <f>F183+G183+H183+I183+J183+K183+L183</f>
        <v>0</v>
      </c>
      <c r="F183" s="7">
        <f t="shared" si="77"/>
        <v>0</v>
      </c>
      <c r="G183" s="29">
        <f t="shared" ref="G183:L183" si="81">G189+G188+G187+G186+G185+G184</f>
        <v>0</v>
      </c>
      <c r="H183" s="29">
        <f t="shared" si="81"/>
        <v>0</v>
      </c>
      <c r="I183" s="29">
        <f t="shared" si="81"/>
        <v>0</v>
      </c>
      <c r="J183" s="29">
        <f t="shared" si="81"/>
        <v>0</v>
      </c>
      <c r="K183" s="29">
        <f t="shared" si="81"/>
        <v>0</v>
      </c>
      <c r="L183" s="29">
        <f t="shared" si="81"/>
        <v>0</v>
      </c>
    </row>
    <row r="184" spans="1:12" ht="30" x14ac:dyDescent="0.25">
      <c r="A184" s="52"/>
      <c r="B184" s="55"/>
      <c r="C184" s="57"/>
      <c r="D184" s="18" t="s">
        <v>21</v>
      </c>
      <c r="E184" s="29">
        <f t="shared" ref="E184:E189" si="82">F184+G184+H184+I184+J184+K184+L184</f>
        <v>0</v>
      </c>
      <c r="F184" s="7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/>
    </row>
    <row r="185" spans="1:12" ht="45" x14ac:dyDescent="0.25">
      <c r="A185" s="52"/>
      <c r="B185" s="55"/>
      <c r="C185" s="58"/>
      <c r="D185" s="18" t="s">
        <v>22</v>
      </c>
      <c r="E185" s="29">
        <f t="shared" si="82"/>
        <v>0</v>
      </c>
      <c r="F185" s="7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</row>
    <row r="186" spans="1:12" ht="30" x14ac:dyDescent="0.25">
      <c r="A186" s="52"/>
      <c r="B186" s="55"/>
      <c r="C186" s="58"/>
      <c r="D186" s="18" t="s">
        <v>5</v>
      </c>
      <c r="E186" s="29">
        <f t="shared" si="82"/>
        <v>0</v>
      </c>
      <c r="F186" s="48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</row>
    <row r="187" spans="1:12" ht="60" x14ac:dyDescent="0.25">
      <c r="A187" s="52"/>
      <c r="B187" s="55"/>
      <c r="C187" s="58"/>
      <c r="D187" s="18" t="s">
        <v>70</v>
      </c>
      <c r="E187" s="29">
        <f t="shared" si="82"/>
        <v>0</v>
      </c>
      <c r="F187" s="7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30" x14ac:dyDescent="0.25">
      <c r="A188" s="52"/>
      <c r="B188" s="55"/>
      <c r="C188" s="58"/>
      <c r="D188" s="18" t="s">
        <v>71</v>
      </c>
      <c r="E188" s="29">
        <f t="shared" si="82"/>
        <v>0</v>
      </c>
      <c r="F188" s="7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</row>
    <row r="189" spans="1:12" x14ac:dyDescent="0.25">
      <c r="A189" s="52"/>
      <c r="B189" s="55"/>
      <c r="C189" s="59"/>
      <c r="D189" s="18" t="s">
        <v>8</v>
      </c>
      <c r="E189" s="29">
        <f t="shared" si="82"/>
        <v>0</v>
      </c>
      <c r="F189" s="7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</row>
    <row r="190" spans="1:12" x14ac:dyDescent="0.25">
      <c r="A190" s="52"/>
      <c r="B190" s="55"/>
      <c r="C190" s="60" t="s">
        <v>104</v>
      </c>
      <c r="D190" s="18" t="s">
        <v>1</v>
      </c>
      <c r="E190" s="29">
        <f>F190+G190+H190+I190+J190+K190+L190</f>
        <v>98</v>
      </c>
      <c r="F190" s="9">
        <f>F196+F195+F194+F193+F192+F191</f>
        <v>0</v>
      </c>
      <c r="G190" s="29">
        <f t="shared" ref="G190:L190" si="83">G196+G195+G194+G193+G192+G191</f>
        <v>14</v>
      </c>
      <c r="H190" s="29">
        <f t="shared" si="83"/>
        <v>0</v>
      </c>
      <c r="I190" s="29">
        <f t="shared" si="83"/>
        <v>0</v>
      </c>
      <c r="J190" s="29">
        <f t="shared" si="83"/>
        <v>0</v>
      </c>
      <c r="K190" s="29">
        <f t="shared" si="83"/>
        <v>0</v>
      </c>
      <c r="L190" s="29">
        <f t="shared" si="83"/>
        <v>84</v>
      </c>
    </row>
    <row r="191" spans="1:12" ht="30" x14ac:dyDescent="0.25">
      <c r="A191" s="52"/>
      <c r="B191" s="55"/>
      <c r="C191" s="57"/>
      <c r="D191" s="18" t="s">
        <v>21</v>
      </c>
      <c r="E191" s="29">
        <f t="shared" ref="E191:E196" si="84">F191+G191+H191+I191+J191+K191+L191</f>
        <v>0</v>
      </c>
      <c r="F191" s="7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</row>
    <row r="192" spans="1:12" ht="45" x14ac:dyDescent="0.25">
      <c r="A192" s="52"/>
      <c r="B192" s="55"/>
      <c r="C192" s="57"/>
      <c r="D192" s="18" t="s">
        <v>22</v>
      </c>
      <c r="E192" s="29">
        <f t="shared" si="84"/>
        <v>0</v>
      </c>
      <c r="F192" s="7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</row>
    <row r="193" spans="1:12" ht="30" x14ac:dyDescent="0.25">
      <c r="A193" s="52"/>
      <c r="B193" s="55"/>
      <c r="C193" s="57"/>
      <c r="D193" s="18" t="s">
        <v>5</v>
      </c>
      <c r="E193" s="29">
        <f t="shared" si="84"/>
        <v>98</v>
      </c>
      <c r="F193" s="7">
        <v>0</v>
      </c>
      <c r="G193" s="30">
        <v>14</v>
      </c>
      <c r="H193" s="30">
        <v>0</v>
      </c>
      <c r="I193" s="30">
        <v>0</v>
      </c>
      <c r="J193" s="30">
        <v>0</v>
      </c>
      <c r="K193" s="30">
        <v>0</v>
      </c>
      <c r="L193" s="30">
        <v>84</v>
      </c>
    </row>
    <row r="194" spans="1:12" ht="60" x14ac:dyDescent="0.25">
      <c r="A194" s="52"/>
      <c r="B194" s="55"/>
      <c r="C194" s="57"/>
      <c r="D194" s="18" t="s">
        <v>70</v>
      </c>
      <c r="E194" s="29">
        <f t="shared" si="84"/>
        <v>0</v>
      </c>
      <c r="F194" s="7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30" x14ac:dyDescent="0.25">
      <c r="A195" s="52"/>
      <c r="B195" s="55"/>
      <c r="C195" s="57"/>
      <c r="D195" s="18" t="s">
        <v>71</v>
      </c>
      <c r="E195" s="29">
        <f t="shared" si="84"/>
        <v>0</v>
      </c>
      <c r="F195" s="7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</row>
    <row r="196" spans="1:12" x14ac:dyDescent="0.25">
      <c r="A196" s="52"/>
      <c r="B196" s="55"/>
      <c r="C196" s="64"/>
      <c r="D196" s="18" t="s">
        <v>8</v>
      </c>
      <c r="E196" s="29">
        <f t="shared" si="84"/>
        <v>0</v>
      </c>
      <c r="F196" s="7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</row>
    <row r="197" spans="1:12" x14ac:dyDescent="0.25">
      <c r="A197" s="52"/>
      <c r="B197" s="55"/>
      <c r="C197" s="60" t="s">
        <v>109</v>
      </c>
      <c r="D197" s="18" t="s">
        <v>1</v>
      </c>
      <c r="E197" s="29">
        <f>F197+G197+H197+I197+J197+K197+L197</f>
        <v>100</v>
      </c>
      <c r="F197" s="9">
        <f>F203+F202+F201+F200+F199+F198</f>
        <v>0</v>
      </c>
      <c r="G197" s="29">
        <f t="shared" ref="G197:L197" si="85">G203+G202+G201+G200+G199+G198</f>
        <v>20</v>
      </c>
      <c r="H197" s="29">
        <f t="shared" si="85"/>
        <v>20</v>
      </c>
      <c r="I197" s="29">
        <f t="shared" si="85"/>
        <v>20</v>
      </c>
      <c r="J197" s="29">
        <f t="shared" si="85"/>
        <v>20</v>
      </c>
      <c r="K197" s="29">
        <f t="shared" si="85"/>
        <v>20</v>
      </c>
      <c r="L197" s="29">
        <f t="shared" si="85"/>
        <v>0</v>
      </c>
    </row>
    <row r="198" spans="1:12" ht="30" x14ac:dyDescent="0.25">
      <c r="A198" s="52"/>
      <c r="B198" s="55"/>
      <c r="C198" s="58"/>
      <c r="D198" s="18" t="s">
        <v>21</v>
      </c>
      <c r="E198" s="29">
        <f t="shared" ref="E198:E203" si="86">F198+G198+H198+I198+J198+K198+L198</f>
        <v>0</v>
      </c>
      <c r="F198" s="7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</row>
    <row r="199" spans="1:12" ht="45" x14ac:dyDescent="0.25">
      <c r="A199" s="52"/>
      <c r="B199" s="55"/>
      <c r="C199" s="58"/>
      <c r="D199" s="18" t="s">
        <v>22</v>
      </c>
      <c r="E199" s="29">
        <f t="shared" si="86"/>
        <v>0</v>
      </c>
      <c r="F199" s="7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</row>
    <row r="200" spans="1:12" ht="30" x14ac:dyDescent="0.25">
      <c r="A200" s="52"/>
      <c r="B200" s="55"/>
      <c r="C200" s="58"/>
      <c r="D200" s="18" t="s">
        <v>5</v>
      </c>
      <c r="E200" s="29">
        <f t="shared" si="86"/>
        <v>100</v>
      </c>
      <c r="F200" s="7">
        <v>0</v>
      </c>
      <c r="G200" s="30">
        <f>0+20</f>
        <v>20</v>
      </c>
      <c r="H200" s="30">
        <v>20</v>
      </c>
      <c r="I200" s="30">
        <v>20</v>
      </c>
      <c r="J200" s="30">
        <v>20</v>
      </c>
      <c r="K200" s="30">
        <v>20</v>
      </c>
      <c r="L200" s="30">
        <v>0</v>
      </c>
    </row>
    <row r="201" spans="1:12" ht="60" x14ac:dyDescent="0.25">
      <c r="A201" s="52"/>
      <c r="B201" s="55"/>
      <c r="C201" s="58"/>
      <c r="D201" s="18" t="s">
        <v>70</v>
      </c>
      <c r="E201" s="29">
        <f t="shared" si="86"/>
        <v>0</v>
      </c>
      <c r="F201" s="7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</row>
    <row r="202" spans="1:12" ht="30" x14ac:dyDescent="0.25">
      <c r="A202" s="52"/>
      <c r="B202" s="55"/>
      <c r="C202" s="58"/>
      <c r="D202" s="18" t="s">
        <v>71</v>
      </c>
      <c r="E202" s="29">
        <f t="shared" si="86"/>
        <v>0</v>
      </c>
      <c r="F202" s="7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</row>
    <row r="203" spans="1:12" x14ac:dyDescent="0.25">
      <c r="A203" s="53"/>
      <c r="B203" s="56"/>
      <c r="C203" s="59"/>
      <c r="D203" s="18" t="s">
        <v>8</v>
      </c>
      <c r="E203" s="29">
        <f t="shared" si="86"/>
        <v>0</v>
      </c>
      <c r="F203" s="7">
        <v>0</v>
      </c>
      <c r="G203" s="30">
        <f>120-120</f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</row>
    <row r="204" spans="1:12" ht="15" customHeight="1" x14ac:dyDescent="0.25">
      <c r="A204" s="51" t="s">
        <v>49</v>
      </c>
      <c r="B204" s="54" t="s">
        <v>118</v>
      </c>
      <c r="C204" s="67" t="s">
        <v>133</v>
      </c>
      <c r="D204" s="18" t="s">
        <v>1</v>
      </c>
      <c r="E204" s="29">
        <f>F204+G204+H204+I204+J204+K204+L204</f>
        <v>0</v>
      </c>
      <c r="F204" s="9">
        <f>F210+F209+F208+F207+F206+F205</f>
        <v>0</v>
      </c>
      <c r="G204" s="29">
        <f t="shared" ref="G204:L204" si="87">G210+G209+G208+G207+G206+G205</f>
        <v>0</v>
      </c>
      <c r="H204" s="29">
        <f t="shared" si="87"/>
        <v>0</v>
      </c>
      <c r="I204" s="29">
        <f t="shared" si="87"/>
        <v>0</v>
      </c>
      <c r="J204" s="29">
        <f t="shared" si="87"/>
        <v>0</v>
      </c>
      <c r="K204" s="29">
        <f t="shared" si="87"/>
        <v>0</v>
      </c>
      <c r="L204" s="29">
        <f t="shared" si="87"/>
        <v>0</v>
      </c>
    </row>
    <row r="205" spans="1:12" ht="30" x14ac:dyDescent="0.25">
      <c r="A205" s="52"/>
      <c r="B205" s="55"/>
      <c r="C205" s="84"/>
      <c r="D205" s="18" t="s">
        <v>21</v>
      </c>
      <c r="E205" s="29">
        <f t="shared" ref="E205:E210" si="88">F205+G205+H205+I205+J205+K205+L205</f>
        <v>0</v>
      </c>
      <c r="F205" s="7">
        <f>SUM(F219,F226)</f>
        <v>0</v>
      </c>
      <c r="G205" s="30">
        <f t="shared" ref="G205:L205" si="89">SUM(G219,G226)</f>
        <v>0</v>
      </c>
      <c r="H205" s="30">
        <f t="shared" si="89"/>
        <v>0</v>
      </c>
      <c r="I205" s="30">
        <f t="shared" si="89"/>
        <v>0</v>
      </c>
      <c r="J205" s="30">
        <f t="shared" si="89"/>
        <v>0</v>
      </c>
      <c r="K205" s="30">
        <f t="shared" si="89"/>
        <v>0</v>
      </c>
      <c r="L205" s="30">
        <f t="shared" si="89"/>
        <v>0</v>
      </c>
    </row>
    <row r="206" spans="1:12" ht="45" x14ac:dyDescent="0.25">
      <c r="A206" s="52"/>
      <c r="B206" s="55"/>
      <c r="C206" s="84"/>
      <c r="D206" s="18" t="s">
        <v>22</v>
      </c>
      <c r="E206" s="29">
        <f t="shared" si="88"/>
        <v>0</v>
      </c>
      <c r="F206" s="7">
        <f>SUM(F227,F220)</f>
        <v>0</v>
      </c>
      <c r="G206" s="30">
        <f t="shared" ref="G206:L207" si="90">SUM(G220,G227)</f>
        <v>0</v>
      </c>
      <c r="H206" s="30">
        <f t="shared" si="90"/>
        <v>0</v>
      </c>
      <c r="I206" s="30">
        <f t="shared" si="90"/>
        <v>0</v>
      </c>
      <c r="J206" s="30">
        <f t="shared" si="90"/>
        <v>0</v>
      </c>
      <c r="K206" s="30">
        <f t="shared" si="90"/>
        <v>0</v>
      </c>
      <c r="L206" s="30">
        <f t="shared" si="90"/>
        <v>0</v>
      </c>
    </row>
    <row r="207" spans="1:12" ht="30" x14ac:dyDescent="0.25">
      <c r="A207" s="52"/>
      <c r="B207" s="55"/>
      <c r="C207" s="84"/>
      <c r="D207" s="18" t="s">
        <v>5</v>
      </c>
      <c r="E207" s="29">
        <f t="shared" si="88"/>
        <v>0</v>
      </c>
      <c r="F207" s="7">
        <f>SUM(F221,F228)</f>
        <v>0</v>
      </c>
      <c r="G207" s="30">
        <f t="shared" si="90"/>
        <v>0</v>
      </c>
      <c r="H207" s="30">
        <f t="shared" si="90"/>
        <v>0</v>
      </c>
      <c r="I207" s="30">
        <f t="shared" si="90"/>
        <v>0</v>
      </c>
      <c r="J207" s="30">
        <f t="shared" si="90"/>
        <v>0</v>
      </c>
      <c r="K207" s="30">
        <f t="shared" si="90"/>
        <v>0</v>
      </c>
      <c r="L207" s="30">
        <f t="shared" si="90"/>
        <v>0</v>
      </c>
    </row>
    <row r="208" spans="1:12" ht="60" x14ac:dyDescent="0.25">
      <c r="A208" s="52"/>
      <c r="B208" s="55"/>
      <c r="C208" s="84"/>
      <c r="D208" s="18" t="s">
        <v>70</v>
      </c>
      <c r="E208" s="29">
        <f t="shared" si="88"/>
        <v>0</v>
      </c>
      <c r="F208" s="7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</row>
    <row r="209" spans="1:41" ht="30" x14ac:dyDescent="0.25">
      <c r="A209" s="52"/>
      <c r="B209" s="55"/>
      <c r="C209" s="84"/>
      <c r="D209" s="18" t="s">
        <v>71</v>
      </c>
      <c r="E209" s="29">
        <f t="shared" si="88"/>
        <v>0</v>
      </c>
      <c r="F209" s="7">
        <f>SUM(F223,F230)</f>
        <v>0</v>
      </c>
      <c r="G209" s="30">
        <f t="shared" ref="G209:L209" si="91">SUM(G223,G230)</f>
        <v>0</v>
      </c>
      <c r="H209" s="30">
        <f t="shared" si="91"/>
        <v>0</v>
      </c>
      <c r="I209" s="30">
        <f t="shared" si="91"/>
        <v>0</v>
      </c>
      <c r="J209" s="30">
        <f t="shared" si="91"/>
        <v>0</v>
      </c>
      <c r="K209" s="30">
        <f t="shared" si="91"/>
        <v>0</v>
      </c>
      <c r="L209" s="30">
        <f t="shared" si="91"/>
        <v>0</v>
      </c>
    </row>
    <row r="210" spans="1:41" x14ac:dyDescent="0.25">
      <c r="A210" s="52"/>
      <c r="B210" s="55"/>
      <c r="C210" s="85"/>
      <c r="D210" s="18" t="s">
        <v>8</v>
      </c>
      <c r="E210" s="29">
        <f t="shared" si="88"/>
        <v>0</v>
      </c>
      <c r="F210" s="7">
        <f>SUM(F224,F231)</f>
        <v>0</v>
      </c>
      <c r="G210" s="30">
        <f>SUM(G231,G224)</f>
        <v>0</v>
      </c>
      <c r="H210" s="30">
        <f>SUM(H224,H231)</f>
        <v>0</v>
      </c>
      <c r="I210" s="30">
        <f>SUM(I224,I231)</f>
        <v>0</v>
      </c>
      <c r="J210" s="30">
        <f>SUM(J231,J224)</f>
        <v>0</v>
      </c>
      <c r="K210" s="30">
        <f>SUM(K224,K231)</f>
        <v>0</v>
      </c>
      <c r="L210" s="30">
        <f>SUM(L224,L231)</f>
        <v>0</v>
      </c>
    </row>
    <row r="211" spans="1:41" x14ac:dyDescent="0.25">
      <c r="A211" s="52"/>
      <c r="B211" s="55"/>
      <c r="C211" s="60" t="s">
        <v>68</v>
      </c>
      <c r="D211" s="18" t="s">
        <v>1</v>
      </c>
      <c r="E211" s="29">
        <f>F211+G211+H211+I211+J211+K211+L211</f>
        <v>0</v>
      </c>
      <c r="F211" s="7">
        <f t="shared" ref="F211" si="92">SUM(F232,F225,F218)</f>
        <v>0</v>
      </c>
      <c r="G211" s="29">
        <f t="shared" ref="G211:L211" si="93">G217+G216+G215+G214+G213+G212</f>
        <v>0</v>
      </c>
      <c r="H211" s="29">
        <f t="shared" si="93"/>
        <v>0</v>
      </c>
      <c r="I211" s="29">
        <f t="shared" si="93"/>
        <v>0</v>
      </c>
      <c r="J211" s="29">
        <f t="shared" si="93"/>
        <v>0</v>
      </c>
      <c r="K211" s="29">
        <f t="shared" si="93"/>
        <v>0</v>
      </c>
      <c r="L211" s="29">
        <f t="shared" si="93"/>
        <v>0</v>
      </c>
    </row>
    <row r="212" spans="1:41" s="13" customFormat="1" ht="30" x14ac:dyDescent="0.25">
      <c r="A212" s="52"/>
      <c r="B212" s="55"/>
      <c r="C212" s="57"/>
      <c r="D212" s="18" t="s">
        <v>21</v>
      </c>
      <c r="E212" s="29">
        <f t="shared" ref="E212:E217" si="94">F212+G212+H212+I212+J212+K212+L212</f>
        <v>0</v>
      </c>
      <c r="F212" s="7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45" x14ac:dyDescent="0.25">
      <c r="A213" s="52"/>
      <c r="B213" s="55"/>
      <c r="C213" s="58"/>
      <c r="D213" s="18" t="s">
        <v>22</v>
      </c>
      <c r="E213" s="29">
        <f t="shared" si="94"/>
        <v>0</v>
      </c>
      <c r="F213" s="7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</row>
    <row r="214" spans="1:41" ht="30" x14ac:dyDescent="0.25">
      <c r="A214" s="52"/>
      <c r="B214" s="55"/>
      <c r="C214" s="58"/>
      <c r="D214" s="18" t="s">
        <v>5</v>
      </c>
      <c r="E214" s="29">
        <f t="shared" si="94"/>
        <v>0</v>
      </c>
      <c r="F214" s="48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</row>
    <row r="215" spans="1:41" ht="60" x14ac:dyDescent="0.25">
      <c r="A215" s="52"/>
      <c r="B215" s="55"/>
      <c r="C215" s="58"/>
      <c r="D215" s="18" t="s">
        <v>70</v>
      </c>
      <c r="E215" s="29">
        <f t="shared" si="94"/>
        <v>0</v>
      </c>
      <c r="F215" s="7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</row>
    <row r="216" spans="1:41" ht="30" x14ac:dyDescent="0.25">
      <c r="A216" s="52"/>
      <c r="B216" s="55"/>
      <c r="C216" s="58"/>
      <c r="D216" s="18" t="s">
        <v>71</v>
      </c>
      <c r="E216" s="29">
        <f t="shared" si="94"/>
        <v>0</v>
      </c>
      <c r="F216" s="7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</row>
    <row r="217" spans="1:41" x14ac:dyDescent="0.25">
      <c r="A217" s="52"/>
      <c r="B217" s="55"/>
      <c r="C217" s="59"/>
      <c r="D217" s="18" t="s">
        <v>8</v>
      </c>
      <c r="E217" s="29">
        <f t="shared" si="94"/>
        <v>0</v>
      </c>
      <c r="F217" s="7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</row>
    <row r="218" spans="1:41" x14ac:dyDescent="0.25">
      <c r="A218" s="52"/>
      <c r="B218" s="55"/>
      <c r="C218" s="60" t="s">
        <v>104</v>
      </c>
      <c r="D218" s="18" t="s">
        <v>1</v>
      </c>
      <c r="E218" s="29">
        <f>F218+G218+H218+I218+J218+K218+L218</f>
        <v>0</v>
      </c>
      <c r="F218" s="9">
        <f>F224+F223+F222+F221+F220+F219</f>
        <v>0</v>
      </c>
      <c r="G218" s="29">
        <f t="shared" ref="G218:L218" si="95">G224+G223+G222+G221+G220+G219</f>
        <v>0</v>
      </c>
      <c r="H218" s="29">
        <f t="shared" si="95"/>
        <v>0</v>
      </c>
      <c r="I218" s="29">
        <f t="shared" si="95"/>
        <v>0</v>
      </c>
      <c r="J218" s="29">
        <f t="shared" si="95"/>
        <v>0</v>
      </c>
      <c r="K218" s="29">
        <f t="shared" si="95"/>
        <v>0</v>
      </c>
      <c r="L218" s="29">
        <f t="shared" si="95"/>
        <v>0</v>
      </c>
    </row>
    <row r="219" spans="1:41" ht="30" x14ac:dyDescent="0.25">
      <c r="A219" s="52"/>
      <c r="B219" s="55"/>
      <c r="C219" s="58"/>
      <c r="D219" s="18" t="s">
        <v>21</v>
      </c>
      <c r="E219" s="29">
        <f t="shared" ref="E219:E224" si="96">F219+G219+H219+I219+J219+K219+L219</f>
        <v>0</v>
      </c>
      <c r="F219" s="7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</row>
    <row r="220" spans="1:41" ht="45" x14ac:dyDescent="0.25">
      <c r="A220" s="52"/>
      <c r="B220" s="55"/>
      <c r="C220" s="58"/>
      <c r="D220" s="18" t="s">
        <v>22</v>
      </c>
      <c r="E220" s="29">
        <f t="shared" si="96"/>
        <v>0</v>
      </c>
      <c r="F220" s="7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</row>
    <row r="221" spans="1:41" ht="30" x14ac:dyDescent="0.25">
      <c r="A221" s="52"/>
      <c r="B221" s="55"/>
      <c r="C221" s="58"/>
      <c r="D221" s="18" t="s">
        <v>5</v>
      </c>
      <c r="E221" s="29">
        <f t="shared" si="96"/>
        <v>0</v>
      </c>
      <c r="F221" s="7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</row>
    <row r="222" spans="1:41" ht="60" x14ac:dyDescent="0.25">
      <c r="A222" s="52"/>
      <c r="B222" s="55"/>
      <c r="C222" s="58"/>
      <c r="D222" s="18" t="s">
        <v>70</v>
      </c>
      <c r="E222" s="29">
        <f t="shared" si="96"/>
        <v>0</v>
      </c>
      <c r="F222" s="7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</row>
    <row r="223" spans="1:41" ht="30" x14ac:dyDescent="0.25">
      <c r="A223" s="52"/>
      <c r="B223" s="55"/>
      <c r="C223" s="58"/>
      <c r="D223" s="18" t="s">
        <v>71</v>
      </c>
      <c r="E223" s="29">
        <f t="shared" si="96"/>
        <v>0</v>
      </c>
      <c r="F223" s="7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</row>
    <row r="224" spans="1:41" x14ac:dyDescent="0.25">
      <c r="A224" s="52"/>
      <c r="B224" s="55"/>
      <c r="C224" s="59"/>
      <c r="D224" s="18" t="s">
        <v>8</v>
      </c>
      <c r="E224" s="29">
        <f t="shared" si="96"/>
        <v>0</v>
      </c>
      <c r="F224" s="7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</row>
    <row r="225" spans="1:12" x14ac:dyDescent="0.25">
      <c r="A225" s="52"/>
      <c r="B225" s="55"/>
      <c r="C225" s="60" t="s">
        <v>109</v>
      </c>
      <c r="D225" s="18" t="s">
        <v>1</v>
      </c>
      <c r="E225" s="29">
        <f>F225+G225+H225+I225+J225+K225+L225</f>
        <v>0</v>
      </c>
      <c r="F225" s="9">
        <f>F231+F230+F229+F228+F227+F226</f>
        <v>0</v>
      </c>
      <c r="G225" s="29">
        <f t="shared" ref="G225:L225" si="97">G231+G230+G229+G228+G227+G226</f>
        <v>0</v>
      </c>
      <c r="H225" s="29">
        <f t="shared" si="97"/>
        <v>0</v>
      </c>
      <c r="I225" s="29">
        <f t="shared" si="97"/>
        <v>0</v>
      </c>
      <c r="J225" s="29">
        <f t="shared" si="97"/>
        <v>0</v>
      </c>
      <c r="K225" s="29">
        <f t="shared" si="97"/>
        <v>0</v>
      </c>
      <c r="L225" s="29">
        <f t="shared" si="97"/>
        <v>0</v>
      </c>
    </row>
    <row r="226" spans="1:12" ht="30" x14ac:dyDescent="0.25">
      <c r="A226" s="52"/>
      <c r="B226" s="55"/>
      <c r="C226" s="58"/>
      <c r="D226" s="18" t="s">
        <v>21</v>
      </c>
      <c r="E226" s="29">
        <f t="shared" ref="E226:E231" si="98">F226+G226+H226+I226+J226+K226+L226</f>
        <v>0</v>
      </c>
      <c r="F226" s="7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</row>
    <row r="227" spans="1:12" ht="45" x14ac:dyDescent="0.25">
      <c r="A227" s="52"/>
      <c r="B227" s="55"/>
      <c r="C227" s="58"/>
      <c r="D227" s="18" t="s">
        <v>22</v>
      </c>
      <c r="E227" s="29">
        <f t="shared" si="98"/>
        <v>0</v>
      </c>
      <c r="F227" s="7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</row>
    <row r="228" spans="1:12" ht="30" x14ac:dyDescent="0.25">
      <c r="A228" s="52"/>
      <c r="B228" s="55"/>
      <c r="C228" s="58"/>
      <c r="D228" s="18" t="s">
        <v>5</v>
      </c>
      <c r="E228" s="29">
        <f t="shared" si="98"/>
        <v>0</v>
      </c>
      <c r="F228" s="7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</row>
    <row r="229" spans="1:12" ht="60" x14ac:dyDescent="0.25">
      <c r="A229" s="52"/>
      <c r="B229" s="55"/>
      <c r="C229" s="58"/>
      <c r="D229" s="18" t="s">
        <v>70</v>
      </c>
      <c r="E229" s="29">
        <f t="shared" si="98"/>
        <v>0</v>
      </c>
      <c r="F229" s="7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</row>
    <row r="230" spans="1:12" ht="30" x14ac:dyDescent="0.25">
      <c r="A230" s="52"/>
      <c r="B230" s="55"/>
      <c r="C230" s="58"/>
      <c r="D230" s="18" t="s">
        <v>71</v>
      </c>
      <c r="E230" s="29">
        <f t="shared" si="98"/>
        <v>0</v>
      </c>
      <c r="F230" s="7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</row>
    <row r="231" spans="1:12" x14ac:dyDescent="0.25">
      <c r="A231" s="53"/>
      <c r="B231" s="56"/>
      <c r="C231" s="59"/>
      <c r="D231" s="18" t="s">
        <v>8</v>
      </c>
      <c r="E231" s="29">
        <f t="shared" si="98"/>
        <v>0</v>
      </c>
      <c r="F231" s="7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</row>
    <row r="232" spans="1:12" ht="15" customHeight="1" x14ac:dyDescent="0.25">
      <c r="A232" s="51" t="s">
        <v>60</v>
      </c>
      <c r="B232" s="54" t="s">
        <v>119</v>
      </c>
      <c r="C232" s="67" t="s">
        <v>133</v>
      </c>
      <c r="D232" s="18" t="s">
        <v>1</v>
      </c>
      <c r="E232" s="29">
        <f>F232+G232+H232+I232+J232+K232+L232</f>
        <v>0</v>
      </c>
      <c r="F232" s="9">
        <f>F238+F237+F236+F235+F234+F233</f>
        <v>0</v>
      </c>
      <c r="G232" s="29">
        <f t="shared" ref="G232:L232" si="99">G238+G237+G236+G235+G234+G233</f>
        <v>0</v>
      </c>
      <c r="H232" s="29">
        <f t="shared" si="99"/>
        <v>0</v>
      </c>
      <c r="I232" s="29">
        <f t="shared" si="99"/>
        <v>0</v>
      </c>
      <c r="J232" s="29">
        <f t="shared" si="99"/>
        <v>0</v>
      </c>
      <c r="K232" s="29">
        <f t="shared" si="99"/>
        <v>0</v>
      </c>
      <c r="L232" s="29">
        <f t="shared" si="99"/>
        <v>0</v>
      </c>
    </row>
    <row r="233" spans="1:12" ht="30" x14ac:dyDescent="0.25">
      <c r="A233" s="52"/>
      <c r="B233" s="55"/>
      <c r="C233" s="84"/>
      <c r="D233" s="18" t="s">
        <v>21</v>
      </c>
      <c r="E233" s="29">
        <f t="shared" ref="E233:E238" si="100">F233+G233+H233+I233+J233+K233+L233</f>
        <v>0</v>
      </c>
      <c r="F233" s="7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</row>
    <row r="234" spans="1:12" ht="45" x14ac:dyDescent="0.25">
      <c r="A234" s="52"/>
      <c r="B234" s="55"/>
      <c r="C234" s="84"/>
      <c r="D234" s="18" t="s">
        <v>22</v>
      </c>
      <c r="E234" s="29">
        <f t="shared" si="100"/>
        <v>0</v>
      </c>
      <c r="F234" s="7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</row>
    <row r="235" spans="1:12" ht="30" x14ac:dyDescent="0.25">
      <c r="A235" s="52"/>
      <c r="B235" s="55"/>
      <c r="C235" s="84"/>
      <c r="D235" s="18" t="s">
        <v>5</v>
      </c>
      <c r="E235" s="29">
        <f t="shared" si="100"/>
        <v>0</v>
      </c>
      <c r="F235" s="7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</row>
    <row r="236" spans="1:12" ht="60" x14ac:dyDescent="0.25">
      <c r="A236" s="52"/>
      <c r="B236" s="55"/>
      <c r="C236" s="84"/>
      <c r="D236" s="18" t="s">
        <v>70</v>
      </c>
      <c r="E236" s="29">
        <f t="shared" si="100"/>
        <v>0</v>
      </c>
      <c r="F236" s="7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</row>
    <row r="237" spans="1:12" ht="30" x14ac:dyDescent="0.25">
      <c r="A237" s="52"/>
      <c r="B237" s="55"/>
      <c r="C237" s="84"/>
      <c r="D237" s="18" t="s">
        <v>71</v>
      </c>
      <c r="E237" s="29">
        <f t="shared" si="100"/>
        <v>0</v>
      </c>
      <c r="F237" s="7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</row>
    <row r="238" spans="1:12" x14ac:dyDescent="0.25">
      <c r="A238" s="52"/>
      <c r="B238" s="55"/>
      <c r="C238" s="85"/>
      <c r="D238" s="18" t="s">
        <v>8</v>
      </c>
      <c r="E238" s="29">
        <f t="shared" si="100"/>
        <v>0</v>
      </c>
      <c r="F238" s="7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</row>
    <row r="239" spans="1:12" x14ac:dyDescent="0.25">
      <c r="A239" s="52"/>
      <c r="B239" s="55"/>
      <c r="C239" s="60" t="s">
        <v>68</v>
      </c>
      <c r="D239" s="18" t="s">
        <v>1</v>
      </c>
      <c r="E239" s="29">
        <f>F239+G239+H239+I239+J239+K239+L239</f>
        <v>0</v>
      </c>
      <c r="F239" s="7">
        <f t="shared" ref="F239" si="101">SUM(F260,F253,F246)</f>
        <v>0</v>
      </c>
      <c r="G239" s="29">
        <f t="shared" ref="G239:L239" si="102">G245+G244+G243+G242+G241+G240</f>
        <v>0</v>
      </c>
      <c r="H239" s="29">
        <f t="shared" si="102"/>
        <v>0</v>
      </c>
      <c r="I239" s="29">
        <f t="shared" si="102"/>
        <v>0</v>
      </c>
      <c r="J239" s="29">
        <f t="shared" si="102"/>
        <v>0</v>
      </c>
      <c r="K239" s="29">
        <f t="shared" si="102"/>
        <v>0</v>
      </c>
      <c r="L239" s="29">
        <f t="shared" si="102"/>
        <v>0</v>
      </c>
    </row>
    <row r="240" spans="1:12" ht="30" x14ac:dyDescent="0.25">
      <c r="A240" s="52"/>
      <c r="B240" s="55"/>
      <c r="C240" s="57"/>
      <c r="D240" s="18" t="s">
        <v>21</v>
      </c>
      <c r="E240" s="29">
        <f t="shared" ref="E240:E245" si="103">F240+G240+H240+I240+J240+K240+L240</f>
        <v>0</v>
      </c>
      <c r="F240" s="7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/>
    </row>
    <row r="241" spans="1:12" ht="45" x14ac:dyDescent="0.25">
      <c r="A241" s="52"/>
      <c r="B241" s="55"/>
      <c r="C241" s="58"/>
      <c r="D241" s="18" t="s">
        <v>22</v>
      </c>
      <c r="E241" s="29">
        <f t="shared" si="103"/>
        <v>0</v>
      </c>
      <c r="F241" s="7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</row>
    <row r="242" spans="1:12" ht="30" x14ac:dyDescent="0.25">
      <c r="A242" s="52"/>
      <c r="B242" s="55"/>
      <c r="C242" s="58"/>
      <c r="D242" s="18" t="s">
        <v>5</v>
      </c>
      <c r="E242" s="29">
        <f t="shared" si="103"/>
        <v>0</v>
      </c>
      <c r="F242" s="48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</row>
    <row r="243" spans="1:12" ht="60" x14ac:dyDescent="0.25">
      <c r="A243" s="52"/>
      <c r="B243" s="55"/>
      <c r="C243" s="58"/>
      <c r="D243" s="18" t="s">
        <v>70</v>
      </c>
      <c r="E243" s="29">
        <f t="shared" si="103"/>
        <v>0</v>
      </c>
      <c r="F243" s="7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</row>
    <row r="244" spans="1:12" ht="30" x14ac:dyDescent="0.25">
      <c r="A244" s="52"/>
      <c r="B244" s="55"/>
      <c r="C244" s="58"/>
      <c r="D244" s="18" t="s">
        <v>71</v>
      </c>
      <c r="E244" s="29">
        <f t="shared" si="103"/>
        <v>0</v>
      </c>
      <c r="F244" s="7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</row>
    <row r="245" spans="1:12" x14ac:dyDescent="0.25">
      <c r="A245" s="52"/>
      <c r="B245" s="55"/>
      <c r="C245" s="59"/>
      <c r="D245" s="18" t="s">
        <v>8</v>
      </c>
      <c r="E245" s="29">
        <f t="shared" si="103"/>
        <v>0</v>
      </c>
      <c r="F245" s="7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</row>
    <row r="246" spans="1:12" x14ac:dyDescent="0.25">
      <c r="A246" s="52"/>
      <c r="B246" s="55"/>
      <c r="C246" s="60" t="s">
        <v>104</v>
      </c>
      <c r="D246" s="18" t="s">
        <v>1</v>
      </c>
      <c r="E246" s="29">
        <f>F246+G246+H246+I246+J246+K246+L246</f>
        <v>0</v>
      </c>
      <c r="F246" s="9">
        <f>F252+F251+F250+F249+F248+F247</f>
        <v>0</v>
      </c>
      <c r="G246" s="29">
        <f t="shared" ref="G246:L246" si="104">G252+G251+G250+G249+G248+G247</f>
        <v>0</v>
      </c>
      <c r="H246" s="29">
        <f t="shared" si="104"/>
        <v>0</v>
      </c>
      <c r="I246" s="29">
        <f t="shared" si="104"/>
        <v>0</v>
      </c>
      <c r="J246" s="29">
        <f t="shared" si="104"/>
        <v>0</v>
      </c>
      <c r="K246" s="29">
        <f t="shared" si="104"/>
        <v>0</v>
      </c>
      <c r="L246" s="29">
        <f t="shared" si="104"/>
        <v>0</v>
      </c>
    </row>
    <row r="247" spans="1:12" ht="30" x14ac:dyDescent="0.25">
      <c r="A247" s="52"/>
      <c r="B247" s="55"/>
      <c r="C247" s="58"/>
      <c r="D247" s="18" t="s">
        <v>21</v>
      </c>
      <c r="E247" s="29">
        <f t="shared" ref="E247:E252" si="105">F247+G247+H247+I247+J247+K247+L247</f>
        <v>0</v>
      </c>
      <c r="F247" s="7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</row>
    <row r="248" spans="1:12" ht="45" x14ac:dyDescent="0.25">
      <c r="A248" s="52"/>
      <c r="B248" s="55"/>
      <c r="C248" s="58"/>
      <c r="D248" s="18" t="s">
        <v>22</v>
      </c>
      <c r="E248" s="29">
        <f t="shared" si="105"/>
        <v>0</v>
      </c>
      <c r="F248" s="7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</row>
    <row r="249" spans="1:12" ht="30" x14ac:dyDescent="0.25">
      <c r="A249" s="52"/>
      <c r="B249" s="55"/>
      <c r="C249" s="58"/>
      <c r="D249" s="18" t="s">
        <v>5</v>
      </c>
      <c r="E249" s="29">
        <f t="shared" si="105"/>
        <v>0</v>
      </c>
      <c r="F249" s="7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</row>
    <row r="250" spans="1:12" ht="60" x14ac:dyDescent="0.25">
      <c r="A250" s="52"/>
      <c r="B250" s="55"/>
      <c r="C250" s="58"/>
      <c r="D250" s="18" t="s">
        <v>70</v>
      </c>
      <c r="E250" s="29">
        <f t="shared" si="105"/>
        <v>0</v>
      </c>
      <c r="F250" s="7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</row>
    <row r="251" spans="1:12" ht="30" x14ac:dyDescent="0.25">
      <c r="A251" s="52"/>
      <c r="B251" s="55"/>
      <c r="C251" s="58"/>
      <c r="D251" s="18" t="s">
        <v>71</v>
      </c>
      <c r="E251" s="29">
        <f t="shared" si="105"/>
        <v>0</v>
      </c>
      <c r="F251" s="7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</row>
    <row r="252" spans="1:12" x14ac:dyDescent="0.25">
      <c r="A252" s="52"/>
      <c r="B252" s="55"/>
      <c r="C252" s="59"/>
      <c r="D252" s="18" t="s">
        <v>8</v>
      </c>
      <c r="E252" s="29">
        <f t="shared" si="105"/>
        <v>0</v>
      </c>
      <c r="F252" s="7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</row>
    <row r="253" spans="1:12" x14ac:dyDescent="0.25">
      <c r="A253" s="52"/>
      <c r="B253" s="55"/>
      <c r="C253" s="60" t="s">
        <v>106</v>
      </c>
      <c r="D253" s="18" t="s">
        <v>1</v>
      </c>
      <c r="E253" s="29">
        <f>F253+G253+H253+I253+J253+K253+L253</f>
        <v>0</v>
      </c>
      <c r="F253" s="9">
        <f>F259+F258+F257+F256+F255+F254</f>
        <v>0</v>
      </c>
      <c r="G253" s="29">
        <f t="shared" ref="G253:L253" si="106">G259+G258+G257+G256+G255+G254</f>
        <v>0</v>
      </c>
      <c r="H253" s="29">
        <f t="shared" si="106"/>
        <v>0</v>
      </c>
      <c r="I253" s="29">
        <f t="shared" si="106"/>
        <v>0</v>
      </c>
      <c r="J253" s="29">
        <f t="shared" si="106"/>
        <v>0</v>
      </c>
      <c r="K253" s="29">
        <f t="shared" si="106"/>
        <v>0</v>
      </c>
      <c r="L253" s="29">
        <f t="shared" si="106"/>
        <v>0</v>
      </c>
    </row>
    <row r="254" spans="1:12" ht="30" x14ac:dyDescent="0.25">
      <c r="A254" s="52"/>
      <c r="B254" s="55"/>
      <c r="C254" s="58"/>
      <c r="D254" s="18" t="s">
        <v>21</v>
      </c>
      <c r="E254" s="29">
        <f t="shared" ref="E254:E259" si="107">F254+G254+H254+I254+J254+K254+L254</f>
        <v>0</v>
      </c>
      <c r="F254" s="7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</row>
    <row r="255" spans="1:12" ht="45" x14ac:dyDescent="0.25">
      <c r="A255" s="52"/>
      <c r="B255" s="55"/>
      <c r="C255" s="58"/>
      <c r="D255" s="18" t="s">
        <v>22</v>
      </c>
      <c r="E255" s="29">
        <f t="shared" si="107"/>
        <v>0</v>
      </c>
      <c r="F255" s="7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</row>
    <row r="256" spans="1:12" ht="30" x14ac:dyDescent="0.25">
      <c r="A256" s="52"/>
      <c r="B256" s="55"/>
      <c r="C256" s="58"/>
      <c r="D256" s="18" t="s">
        <v>5</v>
      </c>
      <c r="E256" s="29">
        <f t="shared" si="107"/>
        <v>0</v>
      </c>
      <c r="F256" s="7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</row>
    <row r="257" spans="1:12" ht="60" x14ac:dyDescent="0.25">
      <c r="A257" s="52"/>
      <c r="B257" s="55"/>
      <c r="C257" s="58"/>
      <c r="D257" s="18" t="s">
        <v>70</v>
      </c>
      <c r="E257" s="29">
        <f t="shared" si="107"/>
        <v>0</v>
      </c>
      <c r="F257" s="7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</row>
    <row r="258" spans="1:12" ht="30" x14ac:dyDescent="0.25">
      <c r="A258" s="52"/>
      <c r="B258" s="55"/>
      <c r="C258" s="58"/>
      <c r="D258" s="18" t="s">
        <v>71</v>
      </c>
      <c r="E258" s="29">
        <f t="shared" si="107"/>
        <v>0</v>
      </c>
      <c r="F258" s="7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</row>
    <row r="259" spans="1:12" x14ac:dyDescent="0.25">
      <c r="A259" s="53"/>
      <c r="B259" s="56"/>
      <c r="C259" s="59"/>
      <c r="D259" s="18" t="s">
        <v>8</v>
      </c>
      <c r="E259" s="29">
        <f t="shared" si="107"/>
        <v>0</v>
      </c>
      <c r="F259" s="7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</row>
    <row r="260" spans="1:12" ht="15" customHeight="1" x14ac:dyDescent="0.25">
      <c r="A260" s="51" t="s">
        <v>61</v>
      </c>
      <c r="B260" s="54" t="s">
        <v>120</v>
      </c>
      <c r="C260" s="67" t="s">
        <v>132</v>
      </c>
      <c r="D260" s="18" t="s">
        <v>1</v>
      </c>
      <c r="E260" s="29">
        <f>F260+G260+H260+I260+J260+K260+L260</f>
        <v>505.28046000000001</v>
      </c>
      <c r="F260" s="9">
        <f>F266+F265+F264+F263+F262+F261</f>
        <v>0</v>
      </c>
      <c r="G260" s="29">
        <f t="shared" ref="G260:L260" si="108">G266+G265+G264+G263+G262+G261</f>
        <v>150</v>
      </c>
      <c r="H260" s="29">
        <f t="shared" si="108"/>
        <v>25.280460000000001</v>
      </c>
      <c r="I260" s="29">
        <f t="shared" si="108"/>
        <v>110</v>
      </c>
      <c r="J260" s="29">
        <f t="shared" si="108"/>
        <v>110</v>
      </c>
      <c r="K260" s="29">
        <f t="shared" si="108"/>
        <v>110</v>
      </c>
      <c r="L260" s="29">
        <f t="shared" si="108"/>
        <v>0</v>
      </c>
    </row>
    <row r="261" spans="1:12" ht="30" x14ac:dyDescent="0.25">
      <c r="A261" s="52"/>
      <c r="B261" s="55"/>
      <c r="C261" s="68"/>
      <c r="D261" s="18" t="s">
        <v>21</v>
      </c>
      <c r="E261" s="29">
        <f t="shared" ref="E261:E266" si="109">F261+G261+H261+I261+J261+K261+L261</f>
        <v>0</v>
      </c>
      <c r="F261" s="7">
        <f>SUM(F268,F275)</f>
        <v>0</v>
      </c>
      <c r="G261" s="30">
        <f t="shared" ref="G261:L261" si="110">SUM(G268,G275)</f>
        <v>0</v>
      </c>
      <c r="H261" s="30">
        <f t="shared" si="110"/>
        <v>0</v>
      </c>
      <c r="I261" s="30">
        <f t="shared" si="110"/>
        <v>0</v>
      </c>
      <c r="J261" s="30">
        <f t="shared" si="110"/>
        <v>0</v>
      </c>
      <c r="K261" s="30">
        <f t="shared" si="110"/>
        <v>0</v>
      </c>
      <c r="L261" s="30">
        <f t="shared" si="110"/>
        <v>0</v>
      </c>
    </row>
    <row r="262" spans="1:12" ht="45" x14ac:dyDescent="0.25">
      <c r="A262" s="52"/>
      <c r="B262" s="55"/>
      <c r="C262" s="68"/>
      <c r="D262" s="18" t="s">
        <v>22</v>
      </c>
      <c r="E262" s="29">
        <f t="shared" si="109"/>
        <v>0</v>
      </c>
      <c r="F262" s="7">
        <f>SUM(F276,F269)</f>
        <v>0</v>
      </c>
      <c r="G262" s="30">
        <f t="shared" ref="G262:L263" si="111">SUM(G269,G276)</f>
        <v>0</v>
      </c>
      <c r="H262" s="30">
        <f t="shared" si="111"/>
        <v>0</v>
      </c>
      <c r="I262" s="30">
        <f t="shared" si="111"/>
        <v>0</v>
      </c>
      <c r="J262" s="30">
        <f t="shared" si="111"/>
        <v>0</v>
      </c>
      <c r="K262" s="30">
        <f t="shared" si="111"/>
        <v>0</v>
      </c>
      <c r="L262" s="30">
        <f t="shared" si="111"/>
        <v>0</v>
      </c>
    </row>
    <row r="263" spans="1:12" ht="30" x14ac:dyDescent="0.25">
      <c r="A263" s="52"/>
      <c r="B263" s="55"/>
      <c r="C263" s="68"/>
      <c r="D263" s="18" t="s">
        <v>5</v>
      </c>
      <c r="E263" s="29">
        <f t="shared" si="109"/>
        <v>505.28046000000001</v>
      </c>
      <c r="F263" s="7">
        <f>SUM(F270,F277)</f>
        <v>0</v>
      </c>
      <c r="G263" s="30">
        <f t="shared" si="111"/>
        <v>150</v>
      </c>
      <c r="H263" s="30">
        <f t="shared" si="111"/>
        <v>25.280460000000001</v>
      </c>
      <c r="I263" s="30">
        <f t="shared" si="111"/>
        <v>110</v>
      </c>
      <c r="J263" s="30">
        <f t="shared" si="111"/>
        <v>110</v>
      </c>
      <c r="K263" s="30">
        <f t="shared" si="111"/>
        <v>110</v>
      </c>
      <c r="L263" s="30">
        <f t="shared" si="111"/>
        <v>0</v>
      </c>
    </row>
    <row r="264" spans="1:12" ht="60" x14ac:dyDescent="0.25">
      <c r="A264" s="52"/>
      <c r="B264" s="55"/>
      <c r="C264" s="68"/>
      <c r="D264" s="18" t="s">
        <v>70</v>
      </c>
      <c r="E264" s="29">
        <f t="shared" si="109"/>
        <v>0</v>
      </c>
      <c r="F264" s="7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</row>
    <row r="265" spans="1:12" ht="30" x14ac:dyDescent="0.25">
      <c r="A265" s="52"/>
      <c r="B265" s="55"/>
      <c r="C265" s="68"/>
      <c r="D265" s="18" t="s">
        <v>71</v>
      </c>
      <c r="E265" s="29">
        <f t="shared" si="109"/>
        <v>0</v>
      </c>
      <c r="F265" s="7">
        <f>SUM(F272,F279)</f>
        <v>0</v>
      </c>
      <c r="G265" s="30">
        <f t="shared" ref="G265:L265" si="112">SUM(G272,G279)</f>
        <v>0</v>
      </c>
      <c r="H265" s="30">
        <f t="shared" si="112"/>
        <v>0</v>
      </c>
      <c r="I265" s="30">
        <f t="shared" si="112"/>
        <v>0</v>
      </c>
      <c r="J265" s="30">
        <f t="shared" si="112"/>
        <v>0</v>
      </c>
      <c r="K265" s="30">
        <f t="shared" si="112"/>
        <v>0</v>
      </c>
      <c r="L265" s="30">
        <f t="shared" si="112"/>
        <v>0</v>
      </c>
    </row>
    <row r="266" spans="1:12" x14ac:dyDescent="0.25">
      <c r="A266" s="52"/>
      <c r="B266" s="55"/>
      <c r="C266" s="69"/>
      <c r="D266" s="18" t="s">
        <v>8</v>
      </c>
      <c r="E266" s="29">
        <f t="shared" si="109"/>
        <v>0</v>
      </c>
      <c r="F266" s="7">
        <f>SUM(F273,F280)</f>
        <v>0</v>
      </c>
      <c r="G266" s="30">
        <f>SUM(G280,G273)</f>
        <v>0</v>
      </c>
      <c r="H266" s="30">
        <f>SUM(H273,H280)</f>
        <v>0</v>
      </c>
      <c r="I266" s="30">
        <f>SUM(I273,I280)</f>
        <v>0</v>
      </c>
      <c r="J266" s="30">
        <f>SUM(J280,J273)</f>
        <v>0</v>
      </c>
      <c r="K266" s="30">
        <f>SUM(K273,K280)</f>
        <v>0</v>
      </c>
      <c r="L266" s="30">
        <f>SUM(L273,L280)</f>
        <v>0</v>
      </c>
    </row>
    <row r="267" spans="1:12" x14ac:dyDescent="0.25">
      <c r="A267" s="52"/>
      <c r="B267" s="55"/>
      <c r="C267" s="60" t="s">
        <v>68</v>
      </c>
      <c r="D267" s="18" t="s">
        <v>1</v>
      </c>
      <c r="E267" s="35">
        <v>0</v>
      </c>
      <c r="F267" s="50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</row>
    <row r="268" spans="1:12" ht="30" x14ac:dyDescent="0.25">
      <c r="A268" s="52"/>
      <c r="B268" s="55"/>
      <c r="C268" s="57"/>
      <c r="D268" s="18" t="s">
        <v>21</v>
      </c>
      <c r="E268" s="35">
        <v>0</v>
      </c>
      <c r="F268" s="50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</row>
    <row r="269" spans="1:12" ht="45" x14ac:dyDescent="0.25">
      <c r="A269" s="52"/>
      <c r="B269" s="55"/>
      <c r="C269" s="58"/>
      <c r="D269" s="18" t="s">
        <v>22</v>
      </c>
      <c r="E269" s="35">
        <v>0</v>
      </c>
      <c r="F269" s="50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</row>
    <row r="270" spans="1:12" ht="30" x14ac:dyDescent="0.25">
      <c r="A270" s="52"/>
      <c r="B270" s="55"/>
      <c r="C270" s="58"/>
      <c r="D270" s="18" t="s">
        <v>5</v>
      </c>
      <c r="E270" s="35">
        <v>0</v>
      </c>
      <c r="F270" s="50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</row>
    <row r="271" spans="1:12" ht="60" x14ac:dyDescent="0.25">
      <c r="A271" s="52"/>
      <c r="B271" s="55"/>
      <c r="C271" s="58"/>
      <c r="D271" s="18" t="s">
        <v>70</v>
      </c>
      <c r="E271" s="35">
        <v>0</v>
      </c>
      <c r="F271" s="50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</row>
    <row r="272" spans="1:12" ht="30" x14ac:dyDescent="0.25">
      <c r="A272" s="52"/>
      <c r="B272" s="55"/>
      <c r="C272" s="58"/>
      <c r="D272" s="18" t="s">
        <v>71</v>
      </c>
      <c r="E272" s="35">
        <v>0</v>
      </c>
      <c r="F272" s="50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</row>
    <row r="273" spans="1:12" x14ac:dyDescent="0.25">
      <c r="A273" s="52"/>
      <c r="B273" s="55"/>
      <c r="C273" s="59"/>
      <c r="D273" s="18" t="s">
        <v>8</v>
      </c>
      <c r="E273" s="35">
        <v>0</v>
      </c>
      <c r="F273" s="50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</row>
    <row r="274" spans="1:12" x14ac:dyDescent="0.25">
      <c r="A274" s="52"/>
      <c r="B274" s="55"/>
      <c r="C274" s="60" t="s">
        <v>106</v>
      </c>
      <c r="D274" s="18" t="s">
        <v>1</v>
      </c>
      <c r="E274" s="29">
        <f>F274+G274+H274+I274+J274+K274+L274</f>
        <v>505.28046000000001</v>
      </c>
      <c r="F274" s="9">
        <f>F280+F279+F278+F277+F276+F275</f>
        <v>0</v>
      </c>
      <c r="G274" s="29">
        <f t="shared" ref="G274:L274" si="113">G280+G279+G278+G277+G276+G275</f>
        <v>150</v>
      </c>
      <c r="H274" s="29">
        <f t="shared" si="113"/>
        <v>25.280460000000001</v>
      </c>
      <c r="I274" s="29">
        <f t="shared" si="113"/>
        <v>110</v>
      </c>
      <c r="J274" s="29">
        <f t="shared" si="113"/>
        <v>110</v>
      </c>
      <c r="K274" s="29">
        <f t="shared" si="113"/>
        <v>110</v>
      </c>
      <c r="L274" s="29">
        <f t="shared" si="113"/>
        <v>0</v>
      </c>
    </row>
    <row r="275" spans="1:12" ht="30" x14ac:dyDescent="0.25">
      <c r="A275" s="52"/>
      <c r="B275" s="55"/>
      <c r="C275" s="57"/>
      <c r="D275" s="18" t="s">
        <v>21</v>
      </c>
      <c r="E275" s="29">
        <f t="shared" ref="E275:E280" si="114">F275+G275+H275+I275+J275+K275+L275</f>
        <v>0</v>
      </c>
      <c r="F275" s="7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</row>
    <row r="276" spans="1:12" ht="45" x14ac:dyDescent="0.25">
      <c r="A276" s="52"/>
      <c r="B276" s="55"/>
      <c r="C276" s="57"/>
      <c r="D276" s="18" t="s">
        <v>22</v>
      </c>
      <c r="E276" s="29">
        <f t="shared" si="114"/>
        <v>0</v>
      </c>
      <c r="F276" s="7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</row>
    <row r="277" spans="1:12" ht="30" x14ac:dyDescent="0.25">
      <c r="A277" s="52"/>
      <c r="B277" s="55"/>
      <c r="C277" s="57"/>
      <c r="D277" s="18" t="s">
        <v>5</v>
      </c>
      <c r="E277" s="29">
        <f t="shared" si="114"/>
        <v>505.28046000000001</v>
      </c>
      <c r="F277" s="7">
        <v>0</v>
      </c>
      <c r="G277" s="30">
        <f>300-150</f>
        <v>150</v>
      </c>
      <c r="H277" s="30">
        <v>25.280460000000001</v>
      </c>
      <c r="I277" s="30">
        <v>110</v>
      </c>
      <c r="J277" s="30">
        <v>110</v>
      </c>
      <c r="K277" s="30">
        <v>110</v>
      </c>
      <c r="L277" s="30">
        <v>0</v>
      </c>
    </row>
    <row r="278" spans="1:12" ht="60" x14ac:dyDescent="0.25">
      <c r="A278" s="52"/>
      <c r="B278" s="55"/>
      <c r="C278" s="57"/>
      <c r="D278" s="18" t="s">
        <v>70</v>
      </c>
      <c r="E278" s="29">
        <f t="shared" si="114"/>
        <v>0</v>
      </c>
      <c r="F278" s="7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</row>
    <row r="279" spans="1:12" ht="30" x14ac:dyDescent="0.25">
      <c r="A279" s="52"/>
      <c r="B279" s="55"/>
      <c r="C279" s="57"/>
      <c r="D279" s="18" t="s">
        <v>71</v>
      </c>
      <c r="E279" s="29">
        <f t="shared" si="114"/>
        <v>0</v>
      </c>
      <c r="F279" s="7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</row>
    <row r="280" spans="1:12" x14ac:dyDescent="0.25">
      <c r="A280" s="53"/>
      <c r="B280" s="56"/>
      <c r="C280" s="64"/>
      <c r="D280" s="18" t="s">
        <v>8</v>
      </c>
      <c r="E280" s="29">
        <f t="shared" si="114"/>
        <v>0</v>
      </c>
      <c r="F280" s="7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</row>
    <row r="281" spans="1:12" ht="15" customHeight="1" x14ac:dyDescent="0.25">
      <c r="A281" s="51" t="s">
        <v>62</v>
      </c>
      <c r="B281" s="54" t="s">
        <v>121</v>
      </c>
      <c r="C281" s="67" t="s">
        <v>134</v>
      </c>
      <c r="D281" s="18" t="s">
        <v>1</v>
      </c>
      <c r="E281" s="29">
        <f>F281+G281+H281+I281+J281+K281+L281</f>
        <v>0</v>
      </c>
      <c r="F281" s="9">
        <f>F287+F286+F285+F284+F283+F282</f>
        <v>0</v>
      </c>
      <c r="G281" s="29">
        <f t="shared" ref="G281:L281" si="115">G287+G286+G285+G284+G283+G282</f>
        <v>0</v>
      </c>
      <c r="H281" s="29">
        <f t="shared" si="115"/>
        <v>0</v>
      </c>
      <c r="I281" s="29">
        <f t="shared" si="115"/>
        <v>0</v>
      </c>
      <c r="J281" s="29">
        <f t="shared" si="115"/>
        <v>0</v>
      </c>
      <c r="K281" s="29">
        <f t="shared" si="115"/>
        <v>0</v>
      </c>
      <c r="L281" s="29">
        <f t="shared" si="115"/>
        <v>0</v>
      </c>
    </row>
    <row r="282" spans="1:12" ht="30" x14ac:dyDescent="0.25">
      <c r="A282" s="52"/>
      <c r="B282" s="55"/>
      <c r="C282" s="68"/>
      <c r="D282" s="18" t="s">
        <v>21</v>
      </c>
      <c r="E282" s="29">
        <f t="shared" ref="E282:E287" si="116">F282+G282+H282+I282+J282+K282+L282</f>
        <v>0</v>
      </c>
      <c r="F282" s="7">
        <f>SUM(F289,F296)</f>
        <v>0</v>
      </c>
      <c r="G282" s="30">
        <f t="shared" ref="G282:L282" si="117">SUM(G289,G296)</f>
        <v>0</v>
      </c>
      <c r="H282" s="30">
        <f t="shared" si="117"/>
        <v>0</v>
      </c>
      <c r="I282" s="30">
        <f t="shared" si="117"/>
        <v>0</v>
      </c>
      <c r="J282" s="30">
        <f t="shared" si="117"/>
        <v>0</v>
      </c>
      <c r="K282" s="30">
        <f t="shared" si="117"/>
        <v>0</v>
      </c>
      <c r="L282" s="30">
        <f t="shared" si="117"/>
        <v>0</v>
      </c>
    </row>
    <row r="283" spans="1:12" ht="45" x14ac:dyDescent="0.25">
      <c r="A283" s="52"/>
      <c r="B283" s="55"/>
      <c r="C283" s="84"/>
      <c r="D283" s="18" t="s">
        <v>22</v>
      </c>
      <c r="E283" s="29">
        <f t="shared" si="116"/>
        <v>0</v>
      </c>
      <c r="F283" s="7">
        <f>SUM(F297,F290)</f>
        <v>0</v>
      </c>
      <c r="G283" s="30">
        <f t="shared" ref="G283:L284" si="118">SUM(G290,G297)</f>
        <v>0</v>
      </c>
      <c r="H283" s="30">
        <f t="shared" si="118"/>
        <v>0</v>
      </c>
      <c r="I283" s="30">
        <f t="shared" si="118"/>
        <v>0</v>
      </c>
      <c r="J283" s="30">
        <f t="shared" si="118"/>
        <v>0</v>
      </c>
      <c r="K283" s="30">
        <f t="shared" si="118"/>
        <v>0</v>
      </c>
      <c r="L283" s="30">
        <f t="shared" si="118"/>
        <v>0</v>
      </c>
    </row>
    <row r="284" spans="1:12" ht="30" x14ac:dyDescent="0.25">
      <c r="A284" s="52"/>
      <c r="B284" s="55"/>
      <c r="C284" s="84"/>
      <c r="D284" s="18" t="s">
        <v>5</v>
      </c>
      <c r="E284" s="29">
        <f t="shared" si="116"/>
        <v>0</v>
      </c>
      <c r="F284" s="7">
        <f>SUM(F291,F298)</f>
        <v>0</v>
      </c>
      <c r="G284" s="30">
        <f t="shared" si="118"/>
        <v>0</v>
      </c>
      <c r="H284" s="30">
        <f t="shared" si="118"/>
        <v>0</v>
      </c>
      <c r="I284" s="30">
        <f t="shared" si="118"/>
        <v>0</v>
      </c>
      <c r="J284" s="30">
        <f t="shared" si="118"/>
        <v>0</v>
      </c>
      <c r="K284" s="30">
        <f t="shared" si="118"/>
        <v>0</v>
      </c>
      <c r="L284" s="30">
        <f t="shared" si="118"/>
        <v>0</v>
      </c>
    </row>
    <row r="285" spans="1:12" ht="60" x14ac:dyDescent="0.25">
      <c r="A285" s="52"/>
      <c r="B285" s="55"/>
      <c r="C285" s="84"/>
      <c r="D285" s="18" t="s">
        <v>70</v>
      </c>
      <c r="E285" s="29">
        <f t="shared" si="116"/>
        <v>0</v>
      </c>
      <c r="F285" s="7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</row>
    <row r="286" spans="1:12" ht="30" x14ac:dyDescent="0.25">
      <c r="A286" s="52"/>
      <c r="B286" s="55"/>
      <c r="C286" s="84"/>
      <c r="D286" s="18" t="s">
        <v>71</v>
      </c>
      <c r="E286" s="29">
        <f t="shared" si="116"/>
        <v>0</v>
      </c>
      <c r="F286" s="7">
        <f>SUM(F293,F300)</f>
        <v>0</v>
      </c>
      <c r="G286" s="30">
        <f t="shared" ref="G286:L286" si="119">SUM(G293,G300)</f>
        <v>0</v>
      </c>
      <c r="H286" s="30">
        <f t="shared" si="119"/>
        <v>0</v>
      </c>
      <c r="I286" s="30">
        <f t="shared" si="119"/>
        <v>0</v>
      </c>
      <c r="J286" s="30">
        <f t="shared" si="119"/>
        <v>0</v>
      </c>
      <c r="K286" s="30">
        <f t="shared" si="119"/>
        <v>0</v>
      </c>
      <c r="L286" s="30">
        <f t="shared" si="119"/>
        <v>0</v>
      </c>
    </row>
    <row r="287" spans="1:12" x14ac:dyDescent="0.25">
      <c r="A287" s="52"/>
      <c r="B287" s="55"/>
      <c r="C287" s="85"/>
      <c r="D287" s="18" t="s">
        <v>8</v>
      </c>
      <c r="E287" s="29">
        <f t="shared" si="116"/>
        <v>0</v>
      </c>
      <c r="F287" s="7">
        <f>SUM(F294,F301)</f>
        <v>0</v>
      </c>
      <c r="G287" s="30">
        <f>SUM(G301,G294)</f>
        <v>0</v>
      </c>
      <c r="H287" s="30">
        <f>SUM(H294,H301)</f>
        <v>0</v>
      </c>
      <c r="I287" s="30">
        <f>SUM(I294,I301)</f>
        <v>0</v>
      </c>
      <c r="J287" s="30">
        <f>SUM(J301,J294)</f>
        <v>0</v>
      </c>
      <c r="K287" s="30">
        <f>SUM(K294,K301)</f>
        <v>0</v>
      </c>
      <c r="L287" s="30">
        <f>SUM(L294,L301)</f>
        <v>0</v>
      </c>
    </row>
    <row r="288" spans="1:12" x14ac:dyDescent="0.25">
      <c r="A288" s="52"/>
      <c r="B288" s="55"/>
      <c r="C288" s="60" t="s">
        <v>68</v>
      </c>
      <c r="D288" s="18" t="s">
        <v>1</v>
      </c>
      <c r="E288" s="35">
        <v>0</v>
      </c>
      <c r="F288" s="50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</row>
    <row r="289" spans="1:12" ht="30" x14ac:dyDescent="0.25">
      <c r="A289" s="52"/>
      <c r="B289" s="55"/>
      <c r="C289" s="57"/>
      <c r="D289" s="18" t="s">
        <v>21</v>
      </c>
      <c r="E289" s="35">
        <v>0</v>
      </c>
      <c r="F289" s="50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</row>
    <row r="290" spans="1:12" ht="45" x14ac:dyDescent="0.25">
      <c r="A290" s="52"/>
      <c r="B290" s="55"/>
      <c r="C290" s="58"/>
      <c r="D290" s="18" t="s">
        <v>22</v>
      </c>
      <c r="E290" s="35">
        <v>0</v>
      </c>
      <c r="F290" s="50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</row>
    <row r="291" spans="1:12" ht="30" x14ac:dyDescent="0.25">
      <c r="A291" s="52"/>
      <c r="B291" s="55"/>
      <c r="C291" s="58"/>
      <c r="D291" s="18" t="s">
        <v>5</v>
      </c>
      <c r="E291" s="35">
        <v>0</v>
      </c>
      <c r="F291" s="50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</row>
    <row r="292" spans="1:12" ht="60" x14ac:dyDescent="0.25">
      <c r="A292" s="52"/>
      <c r="B292" s="55"/>
      <c r="C292" s="58"/>
      <c r="D292" s="18" t="s">
        <v>70</v>
      </c>
      <c r="E292" s="35">
        <v>0</v>
      </c>
      <c r="F292" s="50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</row>
    <row r="293" spans="1:12" ht="30" x14ac:dyDescent="0.25">
      <c r="A293" s="52"/>
      <c r="B293" s="55"/>
      <c r="C293" s="58"/>
      <c r="D293" s="18" t="s">
        <v>71</v>
      </c>
      <c r="E293" s="35">
        <v>0</v>
      </c>
      <c r="F293" s="50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</row>
    <row r="294" spans="1:12" x14ac:dyDescent="0.25">
      <c r="A294" s="52"/>
      <c r="B294" s="55"/>
      <c r="C294" s="59"/>
      <c r="D294" s="18" t="s">
        <v>8</v>
      </c>
      <c r="E294" s="35">
        <v>0</v>
      </c>
      <c r="F294" s="50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</row>
    <row r="295" spans="1:12" x14ac:dyDescent="0.25">
      <c r="A295" s="52"/>
      <c r="B295" s="55"/>
      <c r="C295" s="60" t="s">
        <v>104</v>
      </c>
      <c r="D295" s="18" t="s">
        <v>1</v>
      </c>
      <c r="E295" s="35">
        <v>0</v>
      </c>
      <c r="F295" s="50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</row>
    <row r="296" spans="1:12" ht="30" x14ac:dyDescent="0.25">
      <c r="A296" s="52"/>
      <c r="B296" s="55"/>
      <c r="C296" s="57"/>
      <c r="D296" s="18" t="s">
        <v>21</v>
      </c>
      <c r="E296" s="35">
        <v>0</v>
      </c>
      <c r="F296" s="50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</row>
    <row r="297" spans="1:12" ht="45" x14ac:dyDescent="0.25">
      <c r="A297" s="52"/>
      <c r="B297" s="55"/>
      <c r="C297" s="58"/>
      <c r="D297" s="18" t="s">
        <v>22</v>
      </c>
      <c r="E297" s="35">
        <v>0</v>
      </c>
      <c r="F297" s="50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</row>
    <row r="298" spans="1:12" ht="30" x14ac:dyDescent="0.25">
      <c r="A298" s="52"/>
      <c r="B298" s="55"/>
      <c r="C298" s="58"/>
      <c r="D298" s="18" t="s">
        <v>5</v>
      </c>
      <c r="E298" s="35">
        <v>0</v>
      </c>
      <c r="F298" s="50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</row>
    <row r="299" spans="1:12" ht="60" x14ac:dyDescent="0.25">
      <c r="A299" s="52"/>
      <c r="B299" s="55"/>
      <c r="C299" s="58"/>
      <c r="D299" s="18" t="s">
        <v>70</v>
      </c>
      <c r="E299" s="35">
        <v>0</v>
      </c>
      <c r="F299" s="50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</row>
    <row r="300" spans="1:12" ht="30" x14ac:dyDescent="0.25">
      <c r="A300" s="52"/>
      <c r="B300" s="55"/>
      <c r="C300" s="58"/>
      <c r="D300" s="18" t="s">
        <v>71</v>
      </c>
      <c r="E300" s="35">
        <v>0</v>
      </c>
      <c r="F300" s="50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</row>
    <row r="301" spans="1:12" x14ac:dyDescent="0.25">
      <c r="A301" s="53"/>
      <c r="B301" s="56"/>
      <c r="C301" s="59"/>
      <c r="D301" s="18" t="s">
        <v>8</v>
      </c>
      <c r="E301" s="35">
        <v>0</v>
      </c>
      <c r="F301" s="50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</row>
    <row r="302" spans="1:12" x14ac:dyDescent="0.25">
      <c r="A302" s="110" t="s">
        <v>50</v>
      </c>
      <c r="B302" s="111"/>
      <c r="C302" s="112"/>
      <c r="D302" s="18" t="s">
        <v>1</v>
      </c>
      <c r="E302" s="29">
        <f>SUM(F302:L302)</f>
        <v>25814.966270000001</v>
      </c>
      <c r="F302" s="9">
        <f>SUM(F303:F308)</f>
        <v>2195.4380799999999</v>
      </c>
      <c r="G302" s="29">
        <f t="shared" ref="G302:L302" si="120">SUM(G303:G308)</f>
        <v>1784.01523</v>
      </c>
      <c r="H302" s="29">
        <f t="shared" si="120"/>
        <v>1899.8129599999997</v>
      </c>
      <c r="I302" s="29">
        <f t="shared" si="120"/>
        <v>2371.6999999999998</v>
      </c>
      <c r="J302" s="29">
        <f t="shared" si="120"/>
        <v>2115</v>
      </c>
      <c r="K302" s="29">
        <f t="shared" si="120"/>
        <v>2165</v>
      </c>
      <c r="L302" s="29">
        <f t="shared" si="120"/>
        <v>13284</v>
      </c>
    </row>
    <row r="303" spans="1:12" ht="30" x14ac:dyDescent="0.25">
      <c r="A303" s="113"/>
      <c r="B303" s="114"/>
      <c r="C303" s="115"/>
      <c r="D303" s="18" t="s">
        <v>21</v>
      </c>
      <c r="E303" s="29">
        <f t="shared" ref="E303:E308" si="121">SUM(F303:L303)</f>
        <v>0</v>
      </c>
      <c r="F303" s="7">
        <f>SUM(F9,F30,F51,F72,F100,F128,F149,F156,F177,F205,F233,F261,F282)</f>
        <v>0</v>
      </c>
      <c r="G303" s="7">
        <f t="shared" ref="G303:L303" si="122">SUM(G9,G30,G51,G72,G100,G128,G149,G156,G177,G205,G233,G261,G282)</f>
        <v>0</v>
      </c>
      <c r="H303" s="7">
        <f t="shared" si="122"/>
        <v>0</v>
      </c>
      <c r="I303" s="7">
        <f t="shared" si="122"/>
        <v>0</v>
      </c>
      <c r="J303" s="7">
        <f t="shared" si="122"/>
        <v>0</v>
      </c>
      <c r="K303" s="7">
        <f t="shared" si="122"/>
        <v>0</v>
      </c>
      <c r="L303" s="7">
        <f t="shared" si="122"/>
        <v>0</v>
      </c>
    </row>
    <row r="304" spans="1:12" ht="45" x14ac:dyDescent="0.25">
      <c r="A304" s="113"/>
      <c r="B304" s="114"/>
      <c r="C304" s="115"/>
      <c r="D304" s="18" t="s">
        <v>22</v>
      </c>
      <c r="E304" s="30">
        <f t="shared" si="121"/>
        <v>399.99999999999994</v>
      </c>
      <c r="F304" s="7">
        <f t="shared" ref="F304:L308" si="123">SUM(F10,F31,F52,F73,F101,F129,F150,F157,F178,F206,F234,F262,F283)</f>
        <v>80</v>
      </c>
      <c r="G304" s="36">
        <f t="shared" si="123"/>
        <v>106.7</v>
      </c>
      <c r="H304" s="36">
        <f t="shared" si="123"/>
        <v>106.6</v>
      </c>
      <c r="I304" s="36">
        <f t="shared" si="123"/>
        <v>106.7</v>
      </c>
      <c r="J304" s="36">
        <f t="shared" si="123"/>
        <v>0</v>
      </c>
      <c r="K304" s="36">
        <f t="shared" si="123"/>
        <v>0</v>
      </c>
      <c r="L304" s="36">
        <f t="shared" si="123"/>
        <v>0</v>
      </c>
    </row>
    <row r="305" spans="1:12" ht="30" x14ac:dyDescent="0.25">
      <c r="A305" s="113"/>
      <c r="B305" s="114"/>
      <c r="C305" s="115"/>
      <c r="D305" s="18" t="s">
        <v>5</v>
      </c>
      <c r="E305" s="30">
        <f t="shared" si="121"/>
        <v>22984.966270000001</v>
      </c>
      <c r="F305" s="7">
        <f t="shared" si="123"/>
        <v>2115.4380799999999</v>
      </c>
      <c r="G305" s="36">
        <f t="shared" si="123"/>
        <v>1677.3152299999999</v>
      </c>
      <c r="H305" s="36">
        <f t="shared" si="123"/>
        <v>1793.2129599999998</v>
      </c>
      <c r="I305" s="36">
        <f t="shared" si="123"/>
        <v>2265</v>
      </c>
      <c r="J305" s="36">
        <f t="shared" si="123"/>
        <v>1885</v>
      </c>
      <c r="K305" s="36">
        <f t="shared" si="123"/>
        <v>1885</v>
      </c>
      <c r="L305" s="36">
        <f t="shared" si="123"/>
        <v>11364</v>
      </c>
    </row>
    <row r="306" spans="1:12" ht="60" x14ac:dyDescent="0.25">
      <c r="A306" s="113"/>
      <c r="B306" s="114"/>
      <c r="C306" s="115"/>
      <c r="D306" s="18" t="s">
        <v>70</v>
      </c>
      <c r="E306" s="29">
        <f t="shared" si="121"/>
        <v>0</v>
      </c>
      <c r="F306" s="7">
        <f t="shared" si="123"/>
        <v>0</v>
      </c>
      <c r="G306" s="7">
        <f t="shared" si="123"/>
        <v>0</v>
      </c>
      <c r="H306" s="7">
        <f t="shared" si="123"/>
        <v>0</v>
      </c>
      <c r="I306" s="7">
        <f t="shared" si="123"/>
        <v>0</v>
      </c>
      <c r="J306" s="7">
        <f t="shared" si="123"/>
        <v>0</v>
      </c>
      <c r="K306" s="7">
        <f t="shared" si="123"/>
        <v>0</v>
      </c>
      <c r="L306" s="7">
        <f t="shared" si="123"/>
        <v>0</v>
      </c>
    </row>
    <row r="307" spans="1:12" ht="30" x14ac:dyDescent="0.25">
      <c r="A307" s="113"/>
      <c r="B307" s="114"/>
      <c r="C307" s="115"/>
      <c r="D307" s="18" t="s">
        <v>71</v>
      </c>
      <c r="E307" s="29">
        <f t="shared" si="121"/>
        <v>0</v>
      </c>
      <c r="F307" s="7">
        <f t="shared" si="123"/>
        <v>0</v>
      </c>
      <c r="G307" s="7">
        <f t="shared" si="123"/>
        <v>0</v>
      </c>
      <c r="H307" s="7">
        <f t="shared" si="123"/>
        <v>0</v>
      </c>
      <c r="I307" s="7">
        <f t="shared" si="123"/>
        <v>0</v>
      </c>
      <c r="J307" s="7">
        <f t="shared" si="123"/>
        <v>0</v>
      </c>
      <c r="K307" s="7">
        <f t="shared" si="123"/>
        <v>0</v>
      </c>
      <c r="L307" s="7">
        <f t="shared" si="123"/>
        <v>0</v>
      </c>
    </row>
    <row r="308" spans="1:12" x14ac:dyDescent="0.25">
      <c r="A308" s="116"/>
      <c r="B308" s="117"/>
      <c r="C308" s="118"/>
      <c r="D308" s="18" t="s">
        <v>8</v>
      </c>
      <c r="E308" s="30">
        <f t="shared" si="121"/>
        <v>2430</v>
      </c>
      <c r="F308" s="7">
        <f t="shared" si="123"/>
        <v>0</v>
      </c>
      <c r="G308" s="7">
        <f t="shared" si="123"/>
        <v>0</v>
      </c>
      <c r="H308" s="7">
        <f t="shared" si="123"/>
        <v>0</v>
      </c>
      <c r="I308" s="7">
        <f t="shared" si="123"/>
        <v>0</v>
      </c>
      <c r="J308" s="36">
        <f t="shared" si="123"/>
        <v>230</v>
      </c>
      <c r="K308" s="36">
        <f t="shared" si="123"/>
        <v>280</v>
      </c>
      <c r="L308" s="36">
        <f t="shared" si="123"/>
        <v>1920</v>
      </c>
    </row>
    <row r="309" spans="1:12" ht="20.25" x14ac:dyDescent="0.25">
      <c r="A309" s="147" t="s">
        <v>52</v>
      </c>
      <c r="B309" s="148"/>
      <c r="C309" s="148"/>
      <c r="D309" s="148"/>
      <c r="E309" s="148"/>
      <c r="F309" s="148"/>
      <c r="G309" s="148"/>
      <c r="H309" s="148"/>
      <c r="I309" s="148"/>
      <c r="J309" s="148"/>
      <c r="K309" s="148"/>
      <c r="L309" s="148"/>
    </row>
    <row r="310" spans="1:12" x14ac:dyDescent="0.25">
      <c r="A310" s="86" t="s">
        <v>30</v>
      </c>
      <c r="B310" s="89" t="s">
        <v>122</v>
      </c>
      <c r="C310" s="67" t="s">
        <v>68</v>
      </c>
      <c r="D310" s="18" t="s">
        <v>1</v>
      </c>
      <c r="E310" s="29">
        <f>F310+G310+H310+I310+J310+K310+L310</f>
        <v>100</v>
      </c>
      <c r="F310" s="9">
        <f>F316+F315+F314+F313+F312+F311</f>
        <v>0</v>
      </c>
      <c r="G310" s="29">
        <f t="shared" ref="G310:L310" si="124">G316+G315+G314+G313+G312+G311</f>
        <v>100</v>
      </c>
      <c r="H310" s="29">
        <f t="shared" si="124"/>
        <v>0</v>
      </c>
      <c r="I310" s="29">
        <f t="shared" si="124"/>
        <v>0</v>
      </c>
      <c r="J310" s="29">
        <f t="shared" si="124"/>
        <v>0</v>
      </c>
      <c r="K310" s="29">
        <f t="shared" si="124"/>
        <v>0</v>
      </c>
      <c r="L310" s="29">
        <f t="shared" si="124"/>
        <v>0</v>
      </c>
    </row>
    <row r="311" spans="1:12" ht="30" x14ac:dyDescent="0.25">
      <c r="A311" s="87"/>
      <c r="B311" s="90"/>
      <c r="C311" s="68"/>
      <c r="D311" s="18" t="s">
        <v>21</v>
      </c>
      <c r="E311" s="29">
        <f t="shared" ref="E311:E316" si="125">F311+G311+H311+I311+J311+K311+L311</f>
        <v>0</v>
      </c>
      <c r="F311" s="8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</row>
    <row r="312" spans="1:12" ht="45" x14ac:dyDescent="0.25">
      <c r="A312" s="87"/>
      <c r="B312" s="91"/>
      <c r="C312" s="84"/>
      <c r="D312" s="18" t="s">
        <v>22</v>
      </c>
      <c r="E312" s="29">
        <f t="shared" si="125"/>
        <v>0</v>
      </c>
      <c r="F312" s="8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</row>
    <row r="313" spans="1:12" ht="30" x14ac:dyDescent="0.25">
      <c r="A313" s="87"/>
      <c r="B313" s="91"/>
      <c r="C313" s="84"/>
      <c r="D313" s="18" t="s">
        <v>5</v>
      </c>
      <c r="E313" s="29">
        <f t="shared" si="125"/>
        <v>100</v>
      </c>
      <c r="F313" s="8">
        <v>0</v>
      </c>
      <c r="G313" s="30">
        <v>100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</row>
    <row r="314" spans="1:12" ht="60" x14ac:dyDescent="0.25">
      <c r="A314" s="87"/>
      <c r="B314" s="91"/>
      <c r="C314" s="84"/>
      <c r="D314" s="18" t="s">
        <v>70</v>
      </c>
      <c r="E314" s="29">
        <f t="shared" si="125"/>
        <v>0</v>
      </c>
      <c r="F314" s="8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</row>
    <row r="315" spans="1:12" ht="30" x14ac:dyDescent="0.25">
      <c r="A315" s="87"/>
      <c r="B315" s="91"/>
      <c r="C315" s="84"/>
      <c r="D315" s="18" t="s">
        <v>71</v>
      </c>
      <c r="E315" s="29">
        <f t="shared" si="125"/>
        <v>0</v>
      </c>
      <c r="F315" s="8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</row>
    <row r="316" spans="1:12" x14ac:dyDescent="0.25">
      <c r="A316" s="88"/>
      <c r="B316" s="92"/>
      <c r="C316" s="85"/>
      <c r="D316" s="18" t="s">
        <v>8</v>
      </c>
      <c r="E316" s="29">
        <f t="shared" si="125"/>
        <v>0</v>
      </c>
      <c r="F316" s="7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</row>
    <row r="317" spans="1:12" ht="15" customHeight="1" x14ac:dyDescent="0.25">
      <c r="A317" s="51" t="s">
        <v>39</v>
      </c>
      <c r="B317" s="54" t="s">
        <v>123</v>
      </c>
      <c r="C317" s="67" t="s">
        <v>134</v>
      </c>
      <c r="D317" s="18" t="s">
        <v>1</v>
      </c>
      <c r="E317" s="29">
        <f>F317+G317+H317+I317+J317+K317+L317</f>
        <v>0</v>
      </c>
      <c r="F317" s="9">
        <f>F323+F322+F321+F320+F319+F318</f>
        <v>0</v>
      </c>
      <c r="G317" s="29">
        <f t="shared" ref="G317:L317" si="126">G323+G322+G321+G320+G319+G318</f>
        <v>0</v>
      </c>
      <c r="H317" s="29">
        <f t="shared" si="126"/>
        <v>0</v>
      </c>
      <c r="I317" s="29">
        <f t="shared" si="126"/>
        <v>0</v>
      </c>
      <c r="J317" s="29">
        <f t="shared" si="126"/>
        <v>0</v>
      </c>
      <c r="K317" s="29">
        <f t="shared" si="126"/>
        <v>0</v>
      </c>
      <c r="L317" s="29">
        <f t="shared" si="126"/>
        <v>0</v>
      </c>
    </row>
    <row r="318" spans="1:12" ht="30" x14ac:dyDescent="0.25">
      <c r="A318" s="52"/>
      <c r="B318" s="55"/>
      <c r="C318" s="68"/>
      <c r="D318" s="18" t="s">
        <v>21</v>
      </c>
      <c r="E318" s="29">
        <f t="shared" ref="E318:E323" si="127">F318+G318+H318+I318+J318+K318+L318</f>
        <v>0</v>
      </c>
      <c r="F318" s="8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</row>
    <row r="319" spans="1:12" ht="45" x14ac:dyDescent="0.25">
      <c r="A319" s="52"/>
      <c r="B319" s="55"/>
      <c r="C319" s="84"/>
      <c r="D319" s="18" t="s">
        <v>22</v>
      </c>
      <c r="E319" s="29">
        <f t="shared" si="127"/>
        <v>0</v>
      </c>
      <c r="F319" s="8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</row>
    <row r="320" spans="1:12" ht="30" x14ac:dyDescent="0.25">
      <c r="A320" s="52"/>
      <c r="B320" s="55"/>
      <c r="C320" s="84"/>
      <c r="D320" s="18" t="s">
        <v>5</v>
      </c>
      <c r="E320" s="29">
        <f t="shared" si="127"/>
        <v>0</v>
      </c>
      <c r="F320" s="8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</row>
    <row r="321" spans="1:12" ht="60" x14ac:dyDescent="0.25">
      <c r="A321" s="52"/>
      <c r="B321" s="55"/>
      <c r="C321" s="84"/>
      <c r="D321" s="18" t="s">
        <v>70</v>
      </c>
      <c r="E321" s="29">
        <f t="shared" si="127"/>
        <v>0</v>
      </c>
      <c r="F321" s="8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0">
        <v>0</v>
      </c>
    </row>
    <row r="322" spans="1:12" ht="30" x14ac:dyDescent="0.25">
      <c r="A322" s="52"/>
      <c r="B322" s="55"/>
      <c r="C322" s="84"/>
      <c r="D322" s="18" t="s">
        <v>71</v>
      </c>
      <c r="E322" s="29">
        <f t="shared" si="127"/>
        <v>0</v>
      </c>
      <c r="F322" s="8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</row>
    <row r="323" spans="1:12" x14ac:dyDescent="0.25">
      <c r="A323" s="52"/>
      <c r="B323" s="55"/>
      <c r="C323" s="85"/>
      <c r="D323" s="18" t="s">
        <v>8</v>
      </c>
      <c r="E323" s="29">
        <f t="shared" si="127"/>
        <v>0</v>
      </c>
      <c r="F323" s="7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</row>
    <row r="324" spans="1:12" x14ac:dyDescent="0.25">
      <c r="A324" s="52"/>
      <c r="B324" s="55"/>
      <c r="C324" s="60" t="s">
        <v>68</v>
      </c>
      <c r="D324" s="18" t="s">
        <v>1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</row>
    <row r="325" spans="1:12" ht="30" x14ac:dyDescent="0.25">
      <c r="A325" s="52"/>
      <c r="B325" s="55"/>
      <c r="C325" s="57"/>
      <c r="D325" s="18" t="s">
        <v>21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</row>
    <row r="326" spans="1:12" ht="45" x14ac:dyDescent="0.25">
      <c r="A326" s="52"/>
      <c r="B326" s="55"/>
      <c r="C326" s="58"/>
      <c r="D326" s="18" t="s">
        <v>22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</row>
    <row r="327" spans="1:12" ht="30" x14ac:dyDescent="0.25">
      <c r="A327" s="52"/>
      <c r="B327" s="55"/>
      <c r="C327" s="58"/>
      <c r="D327" s="18" t="s">
        <v>5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</row>
    <row r="328" spans="1:12" ht="60" x14ac:dyDescent="0.25">
      <c r="A328" s="52"/>
      <c r="B328" s="55"/>
      <c r="C328" s="58"/>
      <c r="D328" s="18" t="s">
        <v>70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</row>
    <row r="329" spans="1:12" ht="30" x14ac:dyDescent="0.25">
      <c r="A329" s="52"/>
      <c r="B329" s="55"/>
      <c r="C329" s="58"/>
      <c r="D329" s="18" t="s">
        <v>71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</row>
    <row r="330" spans="1:12" x14ac:dyDescent="0.25">
      <c r="A330" s="52"/>
      <c r="B330" s="55"/>
      <c r="C330" s="59"/>
      <c r="D330" s="18" t="s">
        <v>8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</row>
    <row r="331" spans="1:12" x14ac:dyDescent="0.25">
      <c r="A331" s="52"/>
      <c r="B331" s="55"/>
      <c r="C331" s="60" t="s">
        <v>104</v>
      </c>
      <c r="D331" s="18" t="s">
        <v>1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</row>
    <row r="332" spans="1:12" ht="30" x14ac:dyDescent="0.25">
      <c r="A332" s="52"/>
      <c r="B332" s="55"/>
      <c r="C332" s="57"/>
      <c r="D332" s="18" t="s">
        <v>21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</row>
    <row r="333" spans="1:12" ht="45" x14ac:dyDescent="0.25">
      <c r="A333" s="52"/>
      <c r="B333" s="55"/>
      <c r="C333" s="58"/>
      <c r="D333" s="18" t="s">
        <v>22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</row>
    <row r="334" spans="1:12" ht="30" x14ac:dyDescent="0.25">
      <c r="A334" s="52"/>
      <c r="B334" s="55"/>
      <c r="C334" s="58"/>
      <c r="D334" s="18" t="s">
        <v>5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</row>
    <row r="335" spans="1:12" ht="60" x14ac:dyDescent="0.25">
      <c r="A335" s="52"/>
      <c r="B335" s="55"/>
      <c r="C335" s="58"/>
      <c r="D335" s="18" t="s">
        <v>70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</row>
    <row r="336" spans="1:12" ht="30" x14ac:dyDescent="0.25">
      <c r="A336" s="52"/>
      <c r="B336" s="55"/>
      <c r="C336" s="58"/>
      <c r="D336" s="18" t="s">
        <v>71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</row>
    <row r="337" spans="1:12" x14ac:dyDescent="0.25">
      <c r="A337" s="53"/>
      <c r="B337" s="56"/>
      <c r="C337" s="59"/>
      <c r="D337" s="18" t="s">
        <v>8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</row>
    <row r="338" spans="1:12" ht="15" customHeight="1" x14ac:dyDescent="0.25">
      <c r="A338" s="51" t="s">
        <v>40</v>
      </c>
      <c r="B338" s="149" t="s">
        <v>124</v>
      </c>
      <c r="C338" s="67" t="s">
        <v>134</v>
      </c>
      <c r="D338" s="18" t="s">
        <v>1</v>
      </c>
      <c r="E338" s="29">
        <f>F338+G338+H338+I338+J338+K338+L338</f>
        <v>0</v>
      </c>
      <c r="F338" s="9">
        <f>F344+F343+F342+F341+F340+F339</f>
        <v>0</v>
      </c>
      <c r="G338" s="29">
        <f t="shared" ref="G338:L338" si="128">G344+G343+G342+G341+G340+G339</f>
        <v>0</v>
      </c>
      <c r="H338" s="29">
        <f t="shared" si="128"/>
        <v>0</v>
      </c>
      <c r="I338" s="29">
        <f t="shared" si="128"/>
        <v>0</v>
      </c>
      <c r="J338" s="29">
        <f t="shared" si="128"/>
        <v>0</v>
      </c>
      <c r="K338" s="29">
        <f t="shared" si="128"/>
        <v>0</v>
      </c>
      <c r="L338" s="29">
        <f t="shared" si="128"/>
        <v>0</v>
      </c>
    </row>
    <row r="339" spans="1:12" ht="30" x14ac:dyDescent="0.25">
      <c r="A339" s="52"/>
      <c r="B339" s="150"/>
      <c r="C339" s="68"/>
      <c r="D339" s="18" t="s">
        <v>21</v>
      </c>
      <c r="E339" s="29">
        <f t="shared" ref="E339:E344" si="129">F339+G339+H339+I339+J339+K339+L339</f>
        <v>0</v>
      </c>
      <c r="F339" s="8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</row>
    <row r="340" spans="1:12" ht="45" x14ac:dyDescent="0.25">
      <c r="A340" s="52"/>
      <c r="B340" s="150"/>
      <c r="C340" s="84"/>
      <c r="D340" s="18" t="s">
        <v>22</v>
      </c>
      <c r="E340" s="29">
        <f t="shared" si="129"/>
        <v>0</v>
      </c>
      <c r="F340" s="8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</row>
    <row r="341" spans="1:12" ht="30" x14ac:dyDescent="0.25">
      <c r="A341" s="52"/>
      <c r="B341" s="150"/>
      <c r="C341" s="84"/>
      <c r="D341" s="18" t="s">
        <v>5</v>
      </c>
      <c r="E341" s="29">
        <f t="shared" si="129"/>
        <v>0</v>
      </c>
      <c r="F341" s="8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</row>
    <row r="342" spans="1:12" ht="60" x14ac:dyDescent="0.25">
      <c r="A342" s="52"/>
      <c r="B342" s="150"/>
      <c r="C342" s="84"/>
      <c r="D342" s="18" t="s">
        <v>70</v>
      </c>
      <c r="E342" s="29">
        <f t="shared" si="129"/>
        <v>0</v>
      </c>
      <c r="F342" s="8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</row>
    <row r="343" spans="1:12" ht="30" x14ac:dyDescent="0.25">
      <c r="A343" s="52"/>
      <c r="B343" s="150"/>
      <c r="C343" s="84"/>
      <c r="D343" s="18" t="s">
        <v>71</v>
      </c>
      <c r="E343" s="29">
        <f t="shared" si="129"/>
        <v>0</v>
      </c>
      <c r="F343" s="8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</row>
    <row r="344" spans="1:12" x14ac:dyDescent="0.25">
      <c r="A344" s="52"/>
      <c r="B344" s="150"/>
      <c r="C344" s="85"/>
      <c r="D344" s="18" t="s">
        <v>8</v>
      </c>
      <c r="E344" s="29">
        <f t="shared" si="129"/>
        <v>0</v>
      </c>
      <c r="F344" s="7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</row>
    <row r="345" spans="1:12" ht="15" customHeight="1" x14ac:dyDescent="0.25">
      <c r="A345" s="52"/>
      <c r="B345" s="150"/>
      <c r="C345" s="60" t="s">
        <v>68</v>
      </c>
      <c r="D345" s="18" t="s">
        <v>1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</row>
    <row r="346" spans="1:12" ht="30" x14ac:dyDescent="0.25">
      <c r="A346" s="52"/>
      <c r="B346" s="150"/>
      <c r="C346" s="57"/>
      <c r="D346" s="18" t="s">
        <v>21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</row>
    <row r="347" spans="1:12" ht="45" x14ac:dyDescent="0.25">
      <c r="A347" s="52"/>
      <c r="B347" s="150"/>
      <c r="C347" s="58"/>
      <c r="D347" s="18" t="s">
        <v>22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</row>
    <row r="348" spans="1:12" ht="30" x14ac:dyDescent="0.25">
      <c r="A348" s="52"/>
      <c r="B348" s="150"/>
      <c r="C348" s="58"/>
      <c r="D348" s="18" t="s">
        <v>5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</row>
    <row r="349" spans="1:12" ht="60" x14ac:dyDescent="0.25">
      <c r="A349" s="52"/>
      <c r="B349" s="150"/>
      <c r="C349" s="58"/>
      <c r="D349" s="18" t="s">
        <v>70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</row>
    <row r="350" spans="1:12" ht="30" x14ac:dyDescent="0.25">
      <c r="A350" s="52"/>
      <c r="B350" s="150"/>
      <c r="C350" s="58"/>
      <c r="D350" s="18" t="s">
        <v>71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</row>
    <row r="351" spans="1:12" x14ac:dyDescent="0.25">
      <c r="A351" s="52"/>
      <c r="B351" s="150"/>
      <c r="C351" s="59"/>
      <c r="D351" s="18" t="s">
        <v>8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</row>
    <row r="352" spans="1:12" ht="15" customHeight="1" x14ac:dyDescent="0.25">
      <c r="A352" s="52"/>
      <c r="B352" s="150"/>
      <c r="C352" s="60" t="s">
        <v>104</v>
      </c>
      <c r="D352" s="18" t="s">
        <v>1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</row>
    <row r="353" spans="1:12" ht="30" x14ac:dyDescent="0.25">
      <c r="A353" s="52"/>
      <c r="B353" s="150"/>
      <c r="C353" s="57"/>
      <c r="D353" s="18" t="s">
        <v>21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</row>
    <row r="354" spans="1:12" ht="45" x14ac:dyDescent="0.25">
      <c r="A354" s="52"/>
      <c r="B354" s="150"/>
      <c r="C354" s="58"/>
      <c r="D354" s="18" t="s">
        <v>22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</row>
    <row r="355" spans="1:12" ht="30" x14ac:dyDescent="0.25">
      <c r="A355" s="52"/>
      <c r="B355" s="150"/>
      <c r="C355" s="58"/>
      <c r="D355" s="18" t="s">
        <v>5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</row>
    <row r="356" spans="1:12" ht="60" x14ac:dyDescent="0.25">
      <c r="A356" s="52"/>
      <c r="B356" s="150"/>
      <c r="C356" s="58"/>
      <c r="D356" s="18" t="s">
        <v>70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</row>
    <row r="357" spans="1:12" ht="30" x14ac:dyDescent="0.25">
      <c r="A357" s="52"/>
      <c r="B357" s="150"/>
      <c r="C357" s="58"/>
      <c r="D357" s="18" t="s">
        <v>71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</v>
      </c>
    </row>
    <row r="358" spans="1:12" x14ac:dyDescent="0.25">
      <c r="A358" s="53"/>
      <c r="B358" s="151"/>
      <c r="C358" s="59"/>
      <c r="D358" s="18" t="s">
        <v>8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</row>
    <row r="359" spans="1:12" ht="15" customHeight="1" x14ac:dyDescent="0.25">
      <c r="A359" s="51" t="s">
        <v>42</v>
      </c>
      <c r="B359" s="54" t="s">
        <v>125</v>
      </c>
      <c r="C359" s="67" t="s">
        <v>134</v>
      </c>
      <c r="D359" s="18" t="s">
        <v>1</v>
      </c>
      <c r="E359" s="29">
        <f>F359+G359+H359+I359+J359+K359+L359</f>
        <v>0</v>
      </c>
      <c r="F359" s="9">
        <f>F365+F364+F363+F362+F361+F360</f>
        <v>0</v>
      </c>
      <c r="G359" s="29">
        <f t="shared" ref="G359:L359" si="130">G365+G364+G363+G362+G361+G360</f>
        <v>0</v>
      </c>
      <c r="H359" s="29">
        <f t="shared" si="130"/>
        <v>0</v>
      </c>
      <c r="I359" s="29">
        <f t="shared" si="130"/>
        <v>0</v>
      </c>
      <c r="J359" s="29">
        <f t="shared" si="130"/>
        <v>0</v>
      </c>
      <c r="K359" s="29">
        <f t="shared" si="130"/>
        <v>0</v>
      </c>
      <c r="L359" s="29">
        <f t="shared" si="130"/>
        <v>0</v>
      </c>
    </row>
    <row r="360" spans="1:12" ht="30" x14ac:dyDescent="0.25">
      <c r="A360" s="52"/>
      <c r="B360" s="55"/>
      <c r="C360" s="68"/>
      <c r="D360" s="18" t="s">
        <v>21</v>
      </c>
      <c r="E360" s="29">
        <f t="shared" ref="E360:E365" si="131">F360+G360+H360+I360+J360+K360+L360</f>
        <v>0</v>
      </c>
      <c r="F360" s="8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</row>
    <row r="361" spans="1:12" ht="45" x14ac:dyDescent="0.25">
      <c r="A361" s="52"/>
      <c r="B361" s="55"/>
      <c r="C361" s="68"/>
      <c r="D361" s="18" t="s">
        <v>22</v>
      </c>
      <c r="E361" s="29">
        <f t="shared" si="131"/>
        <v>0</v>
      </c>
      <c r="F361" s="8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</row>
    <row r="362" spans="1:12" ht="30" x14ac:dyDescent="0.25">
      <c r="A362" s="52"/>
      <c r="B362" s="55"/>
      <c r="C362" s="68"/>
      <c r="D362" s="18" t="s">
        <v>5</v>
      </c>
      <c r="E362" s="29">
        <f t="shared" si="131"/>
        <v>0</v>
      </c>
      <c r="F362" s="8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</row>
    <row r="363" spans="1:12" ht="60" x14ac:dyDescent="0.25">
      <c r="A363" s="52"/>
      <c r="B363" s="55"/>
      <c r="C363" s="68"/>
      <c r="D363" s="18" t="s">
        <v>70</v>
      </c>
      <c r="E363" s="29">
        <f t="shared" si="131"/>
        <v>0</v>
      </c>
      <c r="F363" s="8">
        <v>0</v>
      </c>
      <c r="G363" s="30">
        <v>0</v>
      </c>
      <c r="H363" s="30">
        <v>0</v>
      </c>
      <c r="I363" s="30">
        <v>0</v>
      </c>
      <c r="J363" s="30">
        <v>0</v>
      </c>
      <c r="K363" s="30">
        <v>0</v>
      </c>
      <c r="L363" s="30">
        <v>0</v>
      </c>
    </row>
    <row r="364" spans="1:12" ht="30" x14ac:dyDescent="0.25">
      <c r="A364" s="52"/>
      <c r="B364" s="55"/>
      <c r="C364" s="68"/>
      <c r="D364" s="18" t="s">
        <v>71</v>
      </c>
      <c r="E364" s="29">
        <f t="shared" si="131"/>
        <v>0</v>
      </c>
      <c r="F364" s="8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</row>
    <row r="365" spans="1:12" x14ac:dyDescent="0.25">
      <c r="A365" s="52"/>
      <c r="B365" s="55"/>
      <c r="C365" s="69"/>
      <c r="D365" s="18" t="s">
        <v>8</v>
      </c>
      <c r="E365" s="29">
        <f t="shared" si="131"/>
        <v>0</v>
      </c>
      <c r="F365" s="7">
        <v>0</v>
      </c>
      <c r="G365" s="30">
        <v>0</v>
      </c>
      <c r="H365" s="30">
        <v>0</v>
      </c>
      <c r="I365" s="30">
        <v>0</v>
      </c>
      <c r="J365" s="30">
        <v>0</v>
      </c>
      <c r="K365" s="30">
        <v>0</v>
      </c>
      <c r="L365" s="30">
        <v>0</v>
      </c>
    </row>
    <row r="366" spans="1:12" x14ac:dyDescent="0.25">
      <c r="A366" s="52"/>
      <c r="B366" s="55"/>
      <c r="C366" s="60" t="s">
        <v>68</v>
      </c>
      <c r="D366" s="18" t="s">
        <v>1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</row>
    <row r="367" spans="1:12" ht="30" x14ac:dyDescent="0.25">
      <c r="A367" s="52"/>
      <c r="B367" s="55"/>
      <c r="C367" s="57"/>
      <c r="D367" s="18" t="s">
        <v>21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5">
        <v>0</v>
      </c>
    </row>
    <row r="368" spans="1:12" ht="45" x14ac:dyDescent="0.25">
      <c r="A368" s="52"/>
      <c r="B368" s="55"/>
      <c r="C368" s="58"/>
      <c r="D368" s="18" t="s">
        <v>22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</row>
    <row r="369" spans="1:12" ht="30" x14ac:dyDescent="0.25">
      <c r="A369" s="52"/>
      <c r="B369" s="55"/>
      <c r="C369" s="58"/>
      <c r="D369" s="18" t="s">
        <v>5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</row>
    <row r="370" spans="1:12" ht="60" x14ac:dyDescent="0.25">
      <c r="A370" s="52"/>
      <c r="B370" s="55"/>
      <c r="C370" s="58"/>
      <c r="D370" s="18" t="s">
        <v>70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</row>
    <row r="371" spans="1:12" ht="30" x14ac:dyDescent="0.25">
      <c r="A371" s="52"/>
      <c r="B371" s="55"/>
      <c r="C371" s="58"/>
      <c r="D371" s="18" t="s">
        <v>71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</row>
    <row r="372" spans="1:12" x14ac:dyDescent="0.25">
      <c r="A372" s="52"/>
      <c r="B372" s="55"/>
      <c r="C372" s="59"/>
      <c r="D372" s="18" t="s">
        <v>8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</row>
    <row r="373" spans="1:12" x14ac:dyDescent="0.25">
      <c r="A373" s="52"/>
      <c r="B373" s="55"/>
      <c r="C373" s="60" t="s">
        <v>104</v>
      </c>
      <c r="D373" s="18" t="s">
        <v>1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v>0</v>
      </c>
    </row>
    <row r="374" spans="1:12" ht="30" x14ac:dyDescent="0.25">
      <c r="A374" s="52"/>
      <c r="B374" s="55"/>
      <c r="C374" s="57"/>
      <c r="D374" s="18" t="s">
        <v>21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</row>
    <row r="375" spans="1:12" ht="45" x14ac:dyDescent="0.25">
      <c r="A375" s="52"/>
      <c r="B375" s="55"/>
      <c r="C375" s="58"/>
      <c r="D375" s="18" t="s">
        <v>22</v>
      </c>
      <c r="E375" s="35">
        <v>0</v>
      </c>
      <c r="F375" s="35"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</row>
    <row r="376" spans="1:12" ht="30" x14ac:dyDescent="0.25">
      <c r="A376" s="52"/>
      <c r="B376" s="55"/>
      <c r="C376" s="58"/>
      <c r="D376" s="18" t="s">
        <v>5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</row>
    <row r="377" spans="1:12" ht="60" x14ac:dyDescent="0.25">
      <c r="A377" s="52"/>
      <c r="B377" s="55"/>
      <c r="C377" s="58"/>
      <c r="D377" s="18" t="s">
        <v>70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</row>
    <row r="378" spans="1:12" ht="30" x14ac:dyDescent="0.25">
      <c r="A378" s="52"/>
      <c r="B378" s="55"/>
      <c r="C378" s="58"/>
      <c r="D378" s="18" t="s">
        <v>71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</row>
    <row r="379" spans="1:12" x14ac:dyDescent="0.25">
      <c r="A379" s="53"/>
      <c r="B379" s="56"/>
      <c r="C379" s="59"/>
      <c r="D379" s="18" t="s">
        <v>8</v>
      </c>
      <c r="E379" s="35">
        <v>0</v>
      </c>
      <c r="F379" s="35"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</v>
      </c>
    </row>
    <row r="380" spans="1:12" x14ac:dyDescent="0.25">
      <c r="A380" s="110" t="s">
        <v>53</v>
      </c>
      <c r="B380" s="111"/>
      <c r="C380" s="112"/>
      <c r="D380" s="21" t="s">
        <v>1</v>
      </c>
      <c r="E380" s="29">
        <f t="shared" ref="E380:E385" si="132">SUM(F380:L380)</f>
        <v>100</v>
      </c>
      <c r="F380" s="9">
        <f>SUM(F381:F386)</f>
        <v>0</v>
      </c>
      <c r="G380" s="29">
        <f t="shared" ref="G380:L380" si="133">SUM(G381:G386)</f>
        <v>100</v>
      </c>
      <c r="H380" s="29">
        <f t="shared" si="133"/>
        <v>0</v>
      </c>
      <c r="I380" s="29">
        <f t="shared" si="133"/>
        <v>0</v>
      </c>
      <c r="J380" s="29">
        <f t="shared" si="133"/>
        <v>0</v>
      </c>
      <c r="K380" s="29">
        <f t="shared" si="133"/>
        <v>0</v>
      </c>
      <c r="L380" s="29">
        <f t="shared" si="133"/>
        <v>0</v>
      </c>
    </row>
    <row r="381" spans="1:12" ht="28.5" x14ac:dyDescent="0.25">
      <c r="A381" s="113"/>
      <c r="B381" s="114"/>
      <c r="C381" s="115"/>
      <c r="D381" s="21" t="s">
        <v>21</v>
      </c>
      <c r="E381" s="29">
        <f t="shared" si="132"/>
        <v>0</v>
      </c>
      <c r="F381" s="8">
        <f t="shared" ref="F381:L386" si="134">F311+F318+F339+F360</f>
        <v>0</v>
      </c>
      <c r="G381" s="30">
        <f t="shared" si="134"/>
        <v>0</v>
      </c>
      <c r="H381" s="30">
        <f t="shared" si="134"/>
        <v>0</v>
      </c>
      <c r="I381" s="30">
        <f t="shared" si="134"/>
        <v>0</v>
      </c>
      <c r="J381" s="30">
        <f t="shared" si="134"/>
        <v>0</v>
      </c>
      <c r="K381" s="30">
        <f t="shared" si="134"/>
        <v>0</v>
      </c>
      <c r="L381" s="30">
        <f t="shared" si="134"/>
        <v>0</v>
      </c>
    </row>
    <row r="382" spans="1:12" ht="42.75" x14ac:dyDescent="0.25">
      <c r="A382" s="113"/>
      <c r="B382" s="114"/>
      <c r="C382" s="115"/>
      <c r="D382" s="21" t="s">
        <v>22</v>
      </c>
      <c r="E382" s="30">
        <f t="shared" si="132"/>
        <v>0</v>
      </c>
      <c r="F382" s="8">
        <f t="shared" si="134"/>
        <v>0</v>
      </c>
      <c r="G382" s="30">
        <f t="shared" si="134"/>
        <v>0</v>
      </c>
      <c r="H382" s="30">
        <f t="shared" si="134"/>
        <v>0</v>
      </c>
      <c r="I382" s="30">
        <f t="shared" si="134"/>
        <v>0</v>
      </c>
      <c r="J382" s="30">
        <f t="shared" si="134"/>
        <v>0</v>
      </c>
      <c r="K382" s="30">
        <f t="shared" si="134"/>
        <v>0</v>
      </c>
      <c r="L382" s="30">
        <f t="shared" si="134"/>
        <v>0</v>
      </c>
    </row>
    <row r="383" spans="1:12" ht="28.5" x14ac:dyDescent="0.25">
      <c r="A383" s="113"/>
      <c r="B383" s="114"/>
      <c r="C383" s="115"/>
      <c r="D383" s="21" t="s">
        <v>5</v>
      </c>
      <c r="E383" s="30">
        <f t="shared" si="132"/>
        <v>100</v>
      </c>
      <c r="F383" s="8">
        <f t="shared" si="134"/>
        <v>0</v>
      </c>
      <c r="G383" s="30">
        <f t="shared" si="134"/>
        <v>100</v>
      </c>
      <c r="H383" s="30">
        <f t="shared" si="134"/>
        <v>0</v>
      </c>
      <c r="I383" s="30">
        <f t="shared" si="134"/>
        <v>0</v>
      </c>
      <c r="J383" s="30">
        <f t="shared" si="134"/>
        <v>0</v>
      </c>
      <c r="K383" s="30">
        <f t="shared" si="134"/>
        <v>0</v>
      </c>
      <c r="L383" s="30">
        <f t="shared" si="134"/>
        <v>0</v>
      </c>
    </row>
    <row r="384" spans="1:12" ht="71.25" x14ac:dyDescent="0.25">
      <c r="A384" s="113"/>
      <c r="B384" s="114"/>
      <c r="C384" s="115"/>
      <c r="D384" s="21" t="s">
        <v>70</v>
      </c>
      <c r="E384" s="30">
        <f t="shared" si="132"/>
        <v>0</v>
      </c>
      <c r="F384" s="8">
        <f t="shared" si="134"/>
        <v>0</v>
      </c>
      <c r="G384" s="30">
        <f t="shared" si="134"/>
        <v>0</v>
      </c>
      <c r="H384" s="30">
        <f t="shared" si="134"/>
        <v>0</v>
      </c>
      <c r="I384" s="30">
        <f t="shared" si="134"/>
        <v>0</v>
      </c>
      <c r="J384" s="30">
        <f t="shared" si="134"/>
        <v>0</v>
      </c>
      <c r="K384" s="30">
        <f t="shared" si="134"/>
        <v>0</v>
      </c>
      <c r="L384" s="30">
        <f t="shared" si="134"/>
        <v>0</v>
      </c>
    </row>
    <row r="385" spans="1:12" ht="28.5" x14ac:dyDescent="0.25">
      <c r="A385" s="113"/>
      <c r="B385" s="114"/>
      <c r="C385" s="115"/>
      <c r="D385" s="21" t="s">
        <v>71</v>
      </c>
      <c r="E385" s="30">
        <f t="shared" si="132"/>
        <v>0</v>
      </c>
      <c r="F385" s="8">
        <f t="shared" si="134"/>
        <v>0</v>
      </c>
      <c r="G385" s="30">
        <f t="shared" si="134"/>
        <v>0</v>
      </c>
      <c r="H385" s="30">
        <f t="shared" si="134"/>
        <v>0</v>
      </c>
      <c r="I385" s="30">
        <f t="shared" si="134"/>
        <v>0</v>
      </c>
      <c r="J385" s="30">
        <f t="shared" si="134"/>
        <v>0</v>
      </c>
      <c r="K385" s="30">
        <f t="shared" si="134"/>
        <v>0</v>
      </c>
      <c r="L385" s="30">
        <f t="shared" si="134"/>
        <v>0</v>
      </c>
    </row>
    <row r="386" spans="1:12" ht="28.5" x14ac:dyDescent="0.25">
      <c r="A386" s="116"/>
      <c r="B386" s="117"/>
      <c r="C386" s="118"/>
      <c r="D386" s="21" t="s">
        <v>8</v>
      </c>
      <c r="E386" s="30">
        <v>0</v>
      </c>
      <c r="F386" s="8">
        <f t="shared" si="134"/>
        <v>0</v>
      </c>
      <c r="G386" s="30">
        <f t="shared" si="134"/>
        <v>0</v>
      </c>
      <c r="H386" s="30">
        <f t="shared" si="134"/>
        <v>0</v>
      </c>
      <c r="I386" s="30">
        <f t="shared" si="134"/>
        <v>0</v>
      </c>
      <c r="J386" s="30">
        <f t="shared" si="134"/>
        <v>0</v>
      </c>
      <c r="K386" s="30">
        <f t="shared" si="134"/>
        <v>0</v>
      </c>
      <c r="L386" s="30">
        <f t="shared" si="134"/>
        <v>0</v>
      </c>
    </row>
    <row r="387" spans="1:12" x14ac:dyDescent="0.25">
      <c r="A387" s="110" t="s">
        <v>4</v>
      </c>
      <c r="B387" s="111"/>
      <c r="C387" s="112"/>
      <c r="D387" s="21" t="s">
        <v>1</v>
      </c>
      <c r="E387" s="29">
        <f>SUM(F387:L387)</f>
        <v>25914.966270000001</v>
      </c>
      <c r="F387" s="10">
        <f t="shared" ref="F387:L387" si="135">F388+F389+F390+F391+F393</f>
        <v>2195.4380799999999</v>
      </c>
      <c r="G387" s="29">
        <f t="shared" si="135"/>
        <v>1884.01523</v>
      </c>
      <c r="H387" s="29">
        <f t="shared" si="135"/>
        <v>1899.8129599999997</v>
      </c>
      <c r="I387" s="29">
        <f>I388+I389+I390+I391+I393</f>
        <v>2371.6999999999998</v>
      </c>
      <c r="J387" s="29">
        <f t="shared" si="135"/>
        <v>2115</v>
      </c>
      <c r="K387" s="29">
        <f t="shared" si="135"/>
        <v>2165</v>
      </c>
      <c r="L387" s="29">
        <f t="shared" si="135"/>
        <v>13284</v>
      </c>
    </row>
    <row r="388" spans="1:12" ht="28.5" x14ac:dyDescent="0.25">
      <c r="A388" s="113"/>
      <c r="B388" s="114"/>
      <c r="C388" s="115"/>
      <c r="D388" s="21" t="s">
        <v>21</v>
      </c>
      <c r="E388" s="29">
        <f t="shared" ref="E388:E393" si="136">SUM(F388:L388)</f>
        <v>0</v>
      </c>
      <c r="F388" s="9">
        <f t="shared" ref="F388:L393" si="137">F303+F381</f>
        <v>0</v>
      </c>
      <c r="G388" s="29">
        <f t="shared" si="137"/>
        <v>0</v>
      </c>
      <c r="H388" s="29">
        <f t="shared" si="137"/>
        <v>0</v>
      </c>
      <c r="I388" s="29">
        <f t="shared" si="137"/>
        <v>0</v>
      </c>
      <c r="J388" s="29">
        <f t="shared" si="137"/>
        <v>0</v>
      </c>
      <c r="K388" s="29">
        <f t="shared" si="137"/>
        <v>0</v>
      </c>
      <c r="L388" s="29">
        <f t="shared" si="137"/>
        <v>0</v>
      </c>
    </row>
    <row r="389" spans="1:12" ht="42.75" x14ac:dyDescent="0.25">
      <c r="A389" s="113"/>
      <c r="B389" s="114"/>
      <c r="C389" s="115"/>
      <c r="D389" s="21" t="s">
        <v>22</v>
      </c>
      <c r="E389" s="29">
        <f t="shared" si="136"/>
        <v>399.99999999999994</v>
      </c>
      <c r="F389" s="9">
        <f t="shared" si="137"/>
        <v>80</v>
      </c>
      <c r="G389" s="29">
        <f t="shared" si="137"/>
        <v>106.7</v>
      </c>
      <c r="H389" s="29">
        <f t="shared" si="137"/>
        <v>106.6</v>
      </c>
      <c r="I389" s="29">
        <f>I304+I382</f>
        <v>106.7</v>
      </c>
      <c r="J389" s="29">
        <f t="shared" si="137"/>
        <v>0</v>
      </c>
      <c r="K389" s="29">
        <f t="shared" si="137"/>
        <v>0</v>
      </c>
      <c r="L389" s="29">
        <f t="shared" si="137"/>
        <v>0</v>
      </c>
    </row>
    <row r="390" spans="1:12" ht="28.5" x14ac:dyDescent="0.25">
      <c r="A390" s="113"/>
      <c r="B390" s="114"/>
      <c r="C390" s="115"/>
      <c r="D390" s="21" t="s">
        <v>5</v>
      </c>
      <c r="E390" s="29">
        <f t="shared" si="136"/>
        <v>23084.966270000001</v>
      </c>
      <c r="F390" s="9">
        <f t="shared" si="137"/>
        <v>2115.4380799999999</v>
      </c>
      <c r="G390" s="29">
        <f t="shared" si="137"/>
        <v>1777.3152299999999</v>
      </c>
      <c r="H390" s="29">
        <f t="shared" si="137"/>
        <v>1793.2129599999998</v>
      </c>
      <c r="I390" s="29">
        <f>I305+I383</f>
        <v>2265</v>
      </c>
      <c r="J390" s="29">
        <f t="shared" si="137"/>
        <v>1885</v>
      </c>
      <c r="K390" s="29">
        <f t="shared" si="137"/>
        <v>1885</v>
      </c>
      <c r="L390" s="29">
        <f t="shared" si="137"/>
        <v>11364</v>
      </c>
    </row>
    <row r="391" spans="1:12" ht="71.25" x14ac:dyDescent="0.25">
      <c r="A391" s="113"/>
      <c r="B391" s="114"/>
      <c r="C391" s="115"/>
      <c r="D391" s="21" t="s">
        <v>70</v>
      </c>
      <c r="E391" s="29">
        <f t="shared" si="136"/>
        <v>0</v>
      </c>
      <c r="F391" s="9">
        <f t="shared" si="137"/>
        <v>0</v>
      </c>
      <c r="G391" s="29">
        <f t="shared" si="137"/>
        <v>0</v>
      </c>
      <c r="H391" s="29">
        <f t="shared" si="137"/>
        <v>0</v>
      </c>
      <c r="I391" s="29">
        <f t="shared" si="137"/>
        <v>0</v>
      </c>
      <c r="J391" s="29">
        <f t="shared" si="137"/>
        <v>0</v>
      </c>
      <c r="K391" s="29">
        <f t="shared" si="137"/>
        <v>0</v>
      </c>
      <c r="L391" s="29">
        <f t="shared" si="137"/>
        <v>0</v>
      </c>
    </row>
    <row r="392" spans="1:12" ht="28.5" x14ac:dyDescent="0.25">
      <c r="A392" s="113"/>
      <c r="B392" s="114"/>
      <c r="C392" s="115"/>
      <c r="D392" s="21" t="s">
        <v>71</v>
      </c>
      <c r="E392" s="29">
        <f t="shared" si="136"/>
        <v>0</v>
      </c>
      <c r="F392" s="9">
        <f t="shared" si="137"/>
        <v>0</v>
      </c>
      <c r="G392" s="29">
        <f t="shared" si="137"/>
        <v>0</v>
      </c>
      <c r="H392" s="29">
        <f t="shared" si="137"/>
        <v>0</v>
      </c>
      <c r="I392" s="29">
        <f t="shared" si="137"/>
        <v>0</v>
      </c>
      <c r="J392" s="29">
        <f t="shared" si="137"/>
        <v>0</v>
      </c>
      <c r="K392" s="29">
        <f t="shared" si="137"/>
        <v>0</v>
      </c>
      <c r="L392" s="29">
        <f t="shared" si="137"/>
        <v>0</v>
      </c>
    </row>
    <row r="393" spans="1:12" ht="28.5" x14ac:dyDescent="0.25">
      <c r="A393" s="116"/>
      <c r="B393" s="117"/>
      <c r="C393" s="118"/>
      <c r="D393" s="21" t="s">
        <v>8</v>
      </c>
      <c r="E393" s="29">
        <f t="shared" si="136"/>
        <v>2430</v>
      </c>
      <c r="F393" s="9">
        <f t="shared" si="137"/>
        <v>0</v>
      </c>
      <c r="G393" s="29">
        <f t="shared" si="137"/>
        <v>0</v>
      </c>
      <c r="H393" s="29">
        <f t="shared" si="137"/>
        <v>0</v>
      </c>
      <c r="I393" s="29">
        <f t="shared" si="137"/>
        <v>0</v>
      </c>
      <c r="J393" s="29">
        <f t="shared" si="137"/>
        <v>230</v>
      </c>
      <c r="K393" s="29">
        <f t="shared" si="137"/>
        <v>280</v>
      </c>
      <c r="L393" s="29">
        <f t="shared" si="137"/>
        <v>1920</v>
      </c>
    </row>
    <row r="394" spans="1:12" x14ac:dyDescent="0.25">
      <c r="A394" s="73" t="s">
        <v>6</v>
      </c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</row>
    <row r="395" spans="1:12" ht="15" customHeight="1" x14ac:dyDescent="0.25">
      <c r="A395" s="75" t="s">
        <v>76</v>
      </c>
      <c r="B395" s="76"/>
      <c r="C395" s="77"/>
      <c r="D395" s="18" t="s">
        <v>1</v>
      </c>
      <c r="E395" s="14">
        <f t="shared" ref="E395:E401" si="138">SUM(F395:L395)</f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</row>
    <row r="396" spans="1:12" ht="30" x14ac:dyDescent="0.25">
      <c r="A396" s="78"/>
      <c r="B396" s="79"/>
      <c r="C396" s="80"/>
      <c r="D396" s="18" t="s">
        <v>21</v>
      </c>
      <c r="E396" s="14">
        <f t="shared" si="138"/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45" x14ac:dyDescent="0.25">
      <c r="A397" s="78"/>
      <c r="B397" s="79"/>
      <c r="C397" s="80"/>
      <c r="D397" s="18" t="s">
        <v>22</v>
      </c>
      <c r="E397" s="14">
        <f t="shared" si="138"/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30" x14ac:dyDescent="0.25">
      <c r="A398" s="78"/>
      <c r="B398" s="79"/>
      <c r="C398" s="80"/>
      <c r="D398" s="18" t="s">
        <v>5</v>
      </c>
      <c r="E398" s="14">
        <f t="shared" si="138"/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60" x14ac:dyDescent="0.25">
      <c r="A399" s="78"/>
      <c r="B399" s="79"/>
      <c r="C399" s="80"/>
      <c r="D399" s="18" t="s">
        <v>70</v>
      </c>
      <c r="E399" s="14">
        <f t="shared" si="138"/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30" x14ac:dyDescent="0.25">
      <c r="A400" s="78"/>
      <c r="B400" s="79"/>
      <c r="C400" s="80"/>
      <c r="D400" s="18" t="s">
        <v>71</v>
      </c>
      <c r="E400" s="14">
        <f t="shared" si="138"/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81"/>
      <c r="B401" s="82"/>
      <c r="C401" s="83"/>
      <c r="D401" s="18" t="s">
        <v>8</v>
      </c>
      <c r="E401" s="14">
        <f t="shared" si="138"/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75" t="s">
        <v>77</v>
      </c>
      <c r="B402" s="76"/>
      <c r="C402" s="77"/>
      <c r="D402" s="18" t="s">
        <v>1</v>
      </c>
      <c r="E402" s="45">
        <f>F402+G402+H402+I402+J402+K402+L402</f>
        <v>25914.966270000001</v>
      </c>
      <c r="F402" s="42">
        <v>2195.4380799999999</v>
      </c>
      <c r="G402" s="45">
        <v>1884.01523</v>
      </c>
      <c r="H402" s="45">
        <v>1899.8129599999997</v>
      </c>
      <c r="I402" s="45">
        <f>I404+I405</f>
        <v>2371.6999999999998</v>
      </c>
      <c r="J402" s="45">
        <v>2115</v>
      </c>
      <c r="K402" s="45">
        <v>2165</v>
      </c>
      <c r="L402" s="45">
        <v>13284</v>
      </c>
    </row>
    <row r="403" spans="1:12" ht="30" x14ac:dyDescent="0.25">
      <c r="A403" s="78"/>
      <c r="B403" s="79"/>
      <c r="C403" s="80"/>
      <c r="D403" s="18" t="s">
        <v>21</v>
      </c>
      <c r="E403" s="45">
        <v>0</v>
      </c>
      <c r="F403" s="43">
        <v>0</v>
      </c>
      <c r="G403" s="46">
        <v>0</v>
      </c>
      <c r="H403" s="46">
        <v>0</v>
      </c>
      <c r="I403" s="46">
        <v>0</v>
      </c>
      <c r="J403" s="46">
        <v>0</v>
      </c>
      <c r="K403" s="46">
        <v>0</v>
      </c>
      <c r="L403" s="46">
        <v>0</v>
      </c>
    </row>
    <row r="404" spans="1:12" ht="45" x14ac:dyDescent="0.25">
      <c r="A404" s="78"/>
      <c r="B404" s="79"/>
      <c r="C404" s="80"/>
      <c r="D404" s="18" t="s">
        <v>22</v>
      </c>
      <c r="E404" s="45">
        <f>F404+G404+H404+I404</f>
        <v>399.99999999999994</v>
      </c>
      <c r="F404" s="43">
        <v>80</v>
      </c>
      <c r="G404" s="46">
        <v>106.7</v>
      </c>
      <c r="H404" s="46">
        <v>106.6</v>
      </c>
      <c r="I404" s="46">
        <f>I304+I382</f>
        <v>106.7</v>
      </c>
      <c r="J404" s="46">
        <v>0</v>
      </c>
      <c r="K404" s="46">
        <v>0</v>
      </c>
      <c r="L404" s="46">
        <v>0</v>
      </c>
    </row>
    <row r="405" spans="1:12" ht="30" x14ac:dyDescent="0.25">
      <c r="A405" s="78"/>
      <c r="B405" s="79"/>
      <c r="C405" s="80"/>
      <c r="D405" s="18" t="s">
        <v>5</v>
      </c>
      <c r="E405" s="45">
        <f>F405+G405+H405+I405+J405+K405+L405</f>
        <v>23084.966270000001</v>
      </c>
      <c r="F405" s="43">
        <v>2115.4380799999999</v>
      </c>
      <c r="G405" s="46">
        <v>1777.3152299999999</v>
      </c>
      <c r="H405" s="46">
        <v>1793.2129599999998</v>
      </c>
      <c r="I405" s="46">
        <f>I305+I383</f>
        <v>2265</v>
      </c>
      <c r="J405" s="46">
        <v>1885</v>
      </c>
      <c r="K405" s="46">
        <v>1885</v>
      </c>
      <c r="L405" s="46">
        <v>11364</v>
      </c>
    </row>
    <row r="406" spans="1:12" ht="60" x14ac:dyDescent="0.25">
      <c r="A406" s="78"/>
      <c r="B406" s="79"/>
      <c r="C406" s="80"/>
      <c r="D406" s="18" t="s">
        <v>70</v>
      </c>
      <c r="E406" s="45">
        <v>0</v>
      </c>
      <c r="F406" s="39">
        <v>0</v>
      </c>
      <c r="G406" s="46">
        <v>0</v>
      </c>
      <c r="H406" s="46">
        <v>0</v>
      </c>
      <c r="I406" s="46">
        <v>0</v>
      </c>
      <c r="J406" s="46">
        <v>0</v>
      </c>
      <c r="K406" s="46">
        <v>0</v>
      </c>
      <c r="L406" s="46">
        <v>0</v>
      </c>
    </row>
    <row r="407" spans="1:12" ht="30" x14ac:dyDescent="0.25">
      <c r="A407" s="78"/>
      <c r="B407" s="79"/>
      <c r="C407" s="80"/>
      <c r="D407" s="18" t="s">
        <v>71</v>
      </c>
      <c r="E407" s="45">
        <v>0</v>
      </c>
      <c r="F407" s="39">
        <v>0</v>
      </c>
      <c r="G407" s="46">
        <v>0</v>
      </c>
      <c r="H407" s="46">
        <v>0</v>
      </c>
      <c r="I407" s="46">
        <v>0</v>
      </c>
      <c r="J407" s="46">
        <v>0</v>
      </c>
      <c r="K407" s="46">
        <v>0</v>
      </c>
      <c r="L407" s="46">
        <v>0</v>
      </c>
    </row>
    <row r="408" spans="1:12" x14ac:dyDescent="0.25">
      <c r="A408" s="81"/>
      <c r="B408" s="82"/>
      <c r="C408" s="83"/>
      <c r="D408" s="18" t="s">
        <v>8</v>
      </c>
      <c r="E408" s="45">
        <f>F408+G408+H408+I408+J408+K408+L408</f>
        <v>2430</v>
      </c>
      <c r="F408" s="39">
        <v>0</v>
      </c>
      <c r="G408" s="46">
        <v>0</v>
      </c>
      <c r="H408" s="46">
        <v>0</v>
      </c>
      <c r="I408" s="46">
        <v>0</v>
      </c>
      <c r="J408" s="46">
        <v>230</v>
      </c>
      <c r="K408" s="46">
        <v>280</v>
      </c>
      <c r="L408" s="46">
        <v>1920</v>
      </c>
    </row>
    <row r="409" spans="1:12" x14ac:dyDescent="0.25">
      <c r="A409" s="73" t="s">
        <v>6</v>
      </c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</row>
    <row r="410" spans="1:12" x14ac:dyDescent="0.25">
      <c r="A410" s="75" t="s">
        <v>23</v>
      </c>
      <c r="B410" s="76"/>
      <c r="C410" s="77"/>
      <c r="D410" s="18" t="s">
        <v>1</v>
      </c>
      <c r="E410" s="14">
        <f t="shared" ref="E410:E416" si="139">SUM(F410:L410)</f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ht="30" x14ac:dyDescent="0.25">
      <c r="A411" s="78"/>
      <c r="B411" s="79"/>
      <c r="C411" s="80"/>
      <c r="D411" s="18" t="s">
        <v>21</v>
      </c>
      <c r="E411" s="14">
        <f t="shared" si="139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45" x14ac:dyDescent="0.25">
      <c r="A412" s="78"/>
      <c r="B412" s="79"/>
      <c r="C412" s="80"/>
      <c r="D412" s="18" t="s">
        <v>22</v>
      </c>
      <c r="E412" s="14">
        <f t="shared" si="139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30" x14ac:dyDescent="0.25">
      <c r="A413" s="78"/>
      <c r="B413" s="79"/>
      <c r="C413" s="80"/>
      <c r="D413" s="18" t="s">
        <v>5</v>
      </c>
      <c r="E413" s="14">
        <f t="shared" si="139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60" x14ac:dyDescent="0.25">
      <c r="A414" s="78"/>
      <c r="B414" s="79"/>
      <c r="C414" s="80"/>
      <c r="D414" s="18" t="s">
        <v>70</v>
      </c>
      <c r="E414" s="14">
        <f t="shared" si="139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30" x14ac:dyDescent="0.25">
      <c r="A415" s="78"/>
      <c r="B415" s="79"/>
      <c r="C415" s="80"/>
      <c r="D415" s="18" t="s">
        <v>71</v>
      </c>
      <c r="E415" s="14">
        <f t="shared" si="139"/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81"/>
      <c r="B416" s="82"/>
      <c r="C416" s="83"/>
      <c r="D416" s="18" t="s">
        <v>8</v>
      </c>
      <c r="E416" s="14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119" t="s">
        <v>7</v>
      </c>
      <c r="B417" s="120"/>
      <c r="C417" s="121"/>
      <c r="D417" s="18" t="s">
        <v>1</v>
      </c>
      <c r="E417" s="29">
        <f>SUM(F417:L417)</f>
        <v>25914.966270000001</v>
      </c>
      <c r="F417" s="16">
        <f>SUM(F418:F423)</f>
        <v>2195.4380799999999</v>
      </c>
      <c r="G417" s="16">
        <f t="shared" ref="G417:L417" si="140">SUM(G418:G423)</f>
        <v>1884.01523</v>
      </c>
      <c r="H417" s="16">
        <f t="shared" si="140"/>
        <v>1899.81296</v>
      </c>
      <c r="I417" s="16">
        <f t="shared" si="140"/>
        <v>2371.6999999999998</v>
      </c>
      <c r="J417" s="16">
        <f t="shared" si="140"/>
        <v>2115</v>
      </c>
      <c r="K417" s="16">
        <f t="shared" si="140"/>
        <v>2165</v>
      </c>
      <c r="L417" s="16">
        <f t="shared" si="140"/>
        <v>13284</v>
      </c>
    </row>
    <row r="418" spans="1:12" ht="30" x14ac:dyDescent="0.25">
      <c r="A418" s="122"/>
      <c r="B418" s="123"/>
      <c r="C418" s="124"/>
      <c r="D418" s="18" t="s">
        <v>21</v>
      </c>
      <c r="E418" s="30">
        <f t="shared" ref="E418:E422" si="141">SUM(F418:L418)</f>
        <v>0</v>
      </c>
      <c r="F418" s="37">
        <f>SUM(F426,F433,F440)</f>
        <v>0</v>
      </c>
      <c r="G418" s="37">
        <f t="shared" ref="G418:L418" si="142">SUM(G426,G433,G440)</f>
        <v>0</v>
      </c>
      <c r="H418" s="37">
        <f t="shared" si="142"/>
        <v>0</v>
      </c>
      <c r="I418" s="37">
        <f t="shared" si="142"/>
        <v>0</v>
      </c>
      <c r="J418" s="37">
        <f t="shared" si="142"/>
        <v>0</v>
      </c>
      <c r="K418" s="37">
        <f t="shared" si="142"/>
        <v>0</v>
      </c>
      <c r="L418" s="37">
        <f t="shared" si="142"/>
        <v>0</v>
      </c>
    </row>
    <row r="419" spans="1:12" ht="45" x14ac:dyDescent="0.25">
      <c r="A419" s="122"/>
      <c r="B419" s="123"/>
      <c r="C419" s="124"/>
      <c r="D419" s="18" t="s">
        <v>22</v>
      </c>
      <c r="E419" s="30">
        <f t="shared" si="141"/>
        <v>399.99999999999994</v>
      </c>
      <c r="F419" s="11">
        <f t="shared" ref="F419:L419" si="143">SUM(F427,F434,F441)</f>
        <v>80</v>
      </c>
      <c r="G419" s="37">
        <f t="shared" si="143"/>
        <v>106.7</v>
      </c>
      <c r="H419" s="37">
        <f t="shared" si="143"/>
        <v>106.6</v>
      </c>
      <c r="I419" s="37">
        <f t="shared" si="143"/>
        <v>106.7</v>
      </c>
      <c r="J419" s="37">
        <f t="shared" si="143"/>
        <v>0</v>
      </c>
      <c r="K419" s="37">
        <f t="shared" si="143"/>
        <v>0</v>
      </c>
      <c r="L419" s="37">
        <f t="shared" si="143"/>
        <v>0</v>
      </c>
    </row>
    <row r="420" spans="1:12" ht="30" x14ac:dyDescent="0.25">
      <c r="A420" s="122"/>
      <c r="B420" s="123"/>
      <c r="C420" s="124"/>
      <c r="D420" s="18" t="s">
        <v>5</v>
      </c>
      <c r="E420" s="30">
        <f t="shared" si="141"/>
        <v>23084.966270000001</v>
      </c>
      <c r="F420" s="11">
        <f t="shared" ref="F420:L420" si="144">SUM(F428,F435,F442)</f>
        <v>2115.4380799999999</v>
      </c>
      <c r="G420" s="37">
        <f t="shared" si="144"/>
        <v>1777.3152299999999</v>
      </c>
      <c r="H420" s="37">
        <f t="shared" si="144"/>
        <v>1793.2129600000001</v>
      </c>
      <c r="I420" s="37">
        <f t="shared" si="144"/>
        <v>2265</v>
      </c>
      <c r="J420" s="37">
        <f t="shared" si="144"/>
        <v>1885</v>
      </c>
      <c r="K420" s="37">
        <f t="shared" si="144"/>
        <v>1885</v>
      </c>
      <c r="L420" s="37">
        <f t="shared" si="144"/>
        <v>11364</v>
      </c>
    </row>
    <row r="421" spans="1:12" ht="60" x14ac:dyDescent="0.25">
      <c r="A421" s="122"/>
      <c r="B421" s="123"/>
      <c r="C421" s="124"/>
      <c r="D421" s="18" t="s">
        <v>70</v>
      </c>
      <c r="E421" s="30">
        <f t="shared" si="141"/>
        <v>0</v>
      </c>
      <c r="F421" s="11">
        <f t="shared" ref="F421:L421" si="145">SUM(F429,F436,F443)</f>
        <v>0</v>
      </c>
      <c r="G421" s="37">
        <f t="shared" si="145"/>
        <v>0</v>
      </c>
      <c r="H421" s="37">
        <f t="shared" si="145"/>
        <v>0</v>
      </c>
      <c r="I421" s="37">
        <f t="shared" si="145"/>
        <v>0</v>
      </c>
      <c r="J421" s="37">
        <f t="shared" si="145"/>
        <v>0</v>
      </c>
      <c r="K421" s="37">
        <f t="shared" si="145"/>
        <v>0</v>
      </c>
      <c r="L421" s="37">
        <f t="shared" si="145"/>
        <v>0</v>
      </c>
    </row>
    <row r="422" spans="1:12" ht="30" x14ac:dyDescent="0.25">
      <c r="A422" s="122"/>
      <c r="B422" s="123"/>
      <c r="C422" s="124"/>
      <c r="D422" s="18" t="s">
        <v>71</v>
      </c>
      <c r="E422" s="30">
        <f t="shared" si="141"/>
        <v>0</v>
      </c>
      <c r="F422" s="11">
        <f t="shared" ref="F422:L422" si="146">SUM(F430,F437,F444)</f>
        <v>0</v>
      </c>
      <c r="G422" s="37">
        <f t="shared" si="146"/>
        <v>0</v>
      </c>
      <c r="H422" s="37">
        <f t="shared" si="146"/>
        <v>0</v>
      </c>
      <c r="I422" s="37">
        <f t="shared" si="146"/>
        <v>0</v>
      </c>
      <c r="J422" s="37">
        <f t="shared" si="146"/>
        <v>0</v>
      </c>
      <c r="K422" s="37">
        <f t="shared" si="146"/>
        <v>0</v>
      </c>
      <c r="L422" s="37">
        <f t="shared" si="146"/>
        <v>0</v>
      </c>
    </row>
    <row r="423" spans="1:12" x14ac:dyDescent="0.25">
      <c r="A423" s="125"/>
      <c r="B423" s="126"/>
      <c r="C423" s="127"/>
      <c r="D423" s="18" t="s">
        <v>8</v>
      </c>
      <c r="E423" s="30">
        <f>SUM(F423:L423)</f>
        <v>2430</v>
      </c>
      <c r="F423" s="11">
        <f t="shared" ref="F423:L423" si="147">SUM(F431,F438,F445)</f>
        <v>0</v>
      </c>
      <c r="G423" s="37">
        <f t="shared" si="147"/>
        <v>0</v>
      </c>
      <c r="H423" s="37">
        <f t="shared" si="147"/>
        <v>0</v>
      </c>
      <c r="I423" s="37">
        <f t="shared" si="147"/>
        <v>0</v>
      </c>
      <c r="J423" s="37">
        <f t="shared" si="147"/>
        <v>230</v>
      </c>
      <c r="K423" s="37">
        <f t="shared" si="147"/>
        <v>280</v>
      </c>
      <c r="L423" s="37">
        <f t="shared" si="147"/>
        <v>1920</v>
      </c>
    </row>
    <row r="424" spans="1:12" x14ac:dyDescent="0.25">
      <c r="A424" s="73" t="s">
        <v>6</v>
      </c>
      <c r="B424" s="128"/>
      <c r="C424" s="128"/>
      <c r="D424" s="128"/>
      <c r="E424" s="128"/>
      <c r="F424" s="128"/>
      <c r="G424" s="128"/>
      <c r="H424" s="128"/>
      <c r="I424" s="128"/>
      <c r="J424" s="128"/>
      <c r="K424" s="128"/>
      <c r="L424" s="129"/>
    </row>
    <row r="425" spans="1:12" x14ac:dyDescent="0.25">
      <c r="A425" s="75" t="s">
        <v>73</v>
      </c>
      <c r="B425" s="130"/>
      <c r="C425" s="131"/>
      <c r="D425" s="18" t="s">
        <v>1</v>
      </c>
      <c r="E425" s="38">
        <f>SUM(F425:L425)</f>
        <v>14855.17506</v>
      </c>
      <c r="F425" s="44">
        <f>SUM(F426:F431)</f>
        <v>1043.92733</v>
      </c>
      <c r="G425" s="38">
        <f t="shared" ref="G425:L425" si="148">SUM(G426:G431)</f>
        <v>1170.01523</v>
      </c>
      <c r="H425" s="38">
        <f t="shared" si="148"/>
        <v>1144.5325</v>
      </c>
      <c r="I425" s="38">
        <f t="shared" si="148"/>
        <v>1466.7</v>
      </c>
      <c r="J425" s="38">
        <f t="shared" si="148"/>
        <v>1210</v>
      </c>
      <c r="K425" s="38">
        <f t="shared" si="148"/>
        <v>1260</v>
      </c>
      <c r="L425" s="38">
        <f t="shared" si="148"/>
        <v>7560</v>
      </c>
    </row>
    <row r="426" spans="1:12" ht="30" x14ac:dyDescent="0.25">
      <c r="A426" s="78"/>
      <c r="B426" s="132"/>
      <c r="C426" s="133"/>
      <c r="D426" s="18" t="s">
        <v>21</v>
      </c>
      <c r="E426" s="15">
        <f>SUM(F426:L426)</f>
        <v>0</v>
      </c>
      <c r="F426" s="44">
        <f t="shared" ref="F426:L431" si="149">SUM(F16,F37,F58,F79,F107,F135,F149,F163,F184,F212,F240,F268,F289,F311,F325,F346,F367)</f>
        <v>0</v>
      </c>
      <c r="G426" s="15">
        <f t="shared" si="149"/>
        <v>0</v>
      </c>
      <c r="H426" s="15">
        <f t="shared" si="149"/>
        <v>0</v>
      </c>
      <c r="I426" s="15">
        <f t="shared" si="149"/>
        <v>0</v>
      </c>
      <c r="J426" s="15">
        <f t="shared" si="149"/>
        <v>0</v>
      </c>
      <c r="K426" s="15">
        <f t="shared" si="149"/>
        <v>0</v>
      </c>
      <c r="L426" s="15">
        <f t="shared" si="149"/>
        <v>0</v>
      </c>
    </row>
    <row r="427" spans="1:12" ht="45" x14ac:dyDescent="0.25">
      <c r="A427" s="78"/>
      <c r="B427" s="134"/>
      <c r="C427" s="133"/>
      <c r="D427" s="18" t="s">
        <v>22</v>
      </c>
      <c r="E427" s="38">
        <f>SUM(F427:L427)</f>
        <v>399.99999999999994</v>
      </c>
      <c r="F427" s="44">
        <f t="shared" si="149"/>
        <v>80</v>
      </c>
      <c r="G427" s="38">
        <f t="shared" si="149"/>
        <v>106.7</v>
      </c>
      <c r="H427" s="38">
        <f t="shared" si="149"/>
        <v>106.6</v>
      </c>
      <c r="I427" s="38">
        <f t="shared" si="149"/>
        <v>106.7</v>
      </c>
      <c r="J427" s="15">
        <f t="shared" si="149"/>
        <v>0</v>
      </c>
      <c r="K427" s="15">
        <f t="shared" si="149"/>
        <v>0</v>
      </c>
      <c r="L427" s="15">
        <f t="shared" si="149"/>
        <v>0</v>
      </c>
    </row>
    <row r="428" spans="1:12" ht="30" x14ac:dyDescent="0.25">
      <c r="A428" s="78"/>
      <c r="B428" s="134"/>
      <c r="C428" s="133"/>
      <c r="D428" s="18" t="s">
        <v>5</v>
      </c>
      <c r="E428" s="38">
        <f>SUM(F428:L428)</f>
        <v>14105.17506</v>
      </c>
      <c r="F428" s="44">
        <f t="shared" si="149"/>
        <v>963.92732999999998</v>
      </c>
      <c r="G428" s="38">
        <f t="shared" si="149"/>
        <v>1063.3152299999999</v>
      </c>
      <c r="H428" s="38">
        <f t="shared" si="149"/>
        <v>1037.9325000000001</v>
      </c>
      <c r="I428" s="38">
        <f t="shared" si="149"/>
        <v>1360</v>
      </c>
      <c r="J428" s="38">
        <f t="shared" si="149"/>
        <v>1210</v>
      </c>
      <c r="K428" s="38">
        <f t="shared" si="149"/>
        <v>1210</v>
      </c>
      <c r="L428" s="38">
        <f t="shared" si="149"/>
        <v>7260</v>
      </c>
    </row>
    <row r="429" spans="1:12" ht="60" x14ac:dyDescent="0.25">
      <c r="A429" s="78"/>
      <c r="B429" s="134"/>
      <c r="C429" s="133"/>
      <c r="D429" s="18" t="s">
        <v>70</v>
      </c>
      <c r="E429" s="15">
        <f t="shared" ref="E429:E431" si="150">SUM(F429:L429)</f>
        <v>0</v>
      </c>
      <c r="F429" s="44">
        <f t="shared" si="149"/>
        <v>0</v>
      </c>
      <c r="G429" s="15">
        <f t="shared" si="149"/>
        <v>0</v>
      </c>
      <c r="H429" s="15">
        <f t="shared" si="149"/>
        <v>0</v>
      </c>
      <c r="I429" s="15">
        <f t="shared" si="149"/>
        <v>0</v>
      </c>
      <c r="J429" s="15">
        <f t="shared" si="149"/>
        <v>0</v>
      </c>
      <c r="K429" s="15">
        <f t="shared" si="149"/>
        <v>0</v>
      </c>
      <c r="L429" s="15">
        <f t="shared" si="149"/>
        <v>0</v>
      </c>
    </row>
    <row r="430" spans="1:12" ht="30" x14ac:dyDescent="0.25">
      <c r="A430" s="78"/>
      <c r="B430" s="134"/>
      <c r="C430" s="133"/>
      <c r="D430" s="18" t="s">
        <v>71</v>
      </c>
      <c r="E430" s="15">
        <f t="shared" si="150"/>
        <v>0</v>
      </c>
      <c r="F430" s="44">
        <f t="shared" si="149"/>
        <v>0</v>
      </c>
      <c r="G430" s="15">
        <f t="shared" si="149"/>
        <v>0</v>
      </c>
      <c r="H430" s="15">
        <f t="shared" si="149"/>
        <v>0</v>
      </c>
      <c r="I430" s="15">
        <f t="shared" si="149"/>
        <v>0</v>
      </c>
      <c r="J430" s="15">
        <f t="shared" si="149"/>
        <v>0</v>
      </c>
      <c r="K430" s="15">
        <f t="shared" si="149"/>
        <v>0</v>
      </c>
      <c r="L430" s="15">
        <f t="shared" si="149"/>
        <v>0</v>
      </c>
    </row>
    <row r="431" spans="1:12" x14ac:dyDescent="0.25">
      <c r="A431" s="81"/>
      <c r="B431" s="135"/>
      <c r="C431" s="136"/>
      <c r="D431" s="18" t="s">
        <v>8</v>
      </c>
      <c r="E431" s="38">
        <f t="shared" si="150"/>
        <v>350</v>
      </c>
      <c r="F431" s="44">
        <f t="shared" si="149"/>
        <v>0</v>
      </c>
      <c r="G431" s="15">
        <f t="shared" si="149"/>
        <v>0</v>
      </c>
      <c r="H431" s="15">
        <f t="shared" si="149"/>
        <v>0</v>
      </c>
      <c r="I431" s="15">
        <f t="shared" si="149"/>
        <v>0</v>
      </c>
      <c r="J431" s="15">
        <f t="shared" si="149"/>
        <v>0</v>
      </c>
      <c r="K431" s="38">
        <f t="shared" si="149"/>
        <v>50</v>
      </c>
      <c r="L431" s="38">
        <f t="shared" si="149"/>
        <v>300</v>
      </c>
    </row>
    <row r="432" spans="1:12" x14ac:dyDescent="0.25">
      <c r="A432" s="75" t="s">
        <v>100</v>
      </c>
      <c r="B432" s="76"/>
      <c r="C432" s="77"/>
      <c r="D432" s="18" t="s">
        <v>1</v>
      </c>
      <c r="E432" s="29">
        <f t="shared" ref="E432:E445" si="151">SUM(F432:L432)</f>
        <v>3764.5107499999999</v>
      </c>
      <c r="F432" s="44">
        <f t="shared" ref="F432:L432" si="152">F433+F434+F435+F436+F438</f>
        <v>311.51075000000003</v>
      </c>
      <c r="G432" s="29">
        <f t="shared" si="152"/>
        <v>314</v>
      </c>
      <c r="H432" s="29">
        <f t="shared" si="152"/>
        <v>300</v>
      </c>
      <c r="I432" s="29">
        <f t="shared" si="152"/>
        <v>385</v>
      </c>
      <c r="J432" s="29">
        <f t="shared" si="152"/>
        <v>285</v>
      </c>
      <c r="K432" s="29">
        <f t="shared" si="152"/>
        <v>285</v>
      </c>
      <c r="L432" s="29">
        <f t="shared" si="152"/>
        <v>1884</v>
      </c>
    </row>
    <row r="433" spans="1:12" ht="30" x14ac:dyDescent="0.25">
      <c r="A433" s="78"/>
      <c r="B433" s="79"/>
      <c r="C433" s="80"/>
      <c r="D433" s="18" t="s">
        <v>21</v>
      </c>
      <c r="E433" s="29">
        <f t="shared" si="151"/>
        <v>0</v>
      </c>
      <c r="F433" s="15">
        <f t="shared" ref="F433:L438" si="153">SUM(F65,F86,F114,F142,F191,F219,F247,F296,F332,F353,F374)</f>
        <v>0</v>
      </c>
      <c r="G433" s="15">
        <f t="shared" si="153"/>
        <v>0</v>
      </c>
      <c r="H433" s="15">
        <f t="shared" si="153"/>
        <v>0</v>
      </c>
      <c r="I433" s="15">
        <f t="shared" si="153"/>
        <v>0</v>
      </c>
      <c r="J433" s="15">
        <f t="shared" si="153"/>
        <v>0</v>
      </c>
      <c r="K433" s="15">
        <f t="shared" si="153"/>
        <v>0</v>
      </c>
      <c r="L433" s="15">
        <f t="shared" si="153"/>
        <v>0</v>
      </c>
    </row>
    <row r="434" spans="1:12" ht="45" x14ac:dyDescent="0.25">
      <c r="A434" s="78"/>
      <c r="B434" s="79"/>
      <c r="C434" s="80"/>
      <c r="D434" s="18" t="s">
        <v>22</v>
      </c>
      <c r="E434" s="29">
        <f t="shared" si="151"/>
        <v>0</v>
      </c>
      <c r="F434" s="15">
        <f t="shared" si="153"/>
        <v>0</v>
      </c>
      <c r="G434" s="15">
        <f t="shared" si="153"/>
        <v>0</v>
      </c>
      <c r="H434" s="15">
        <f t="shared" si="153"/>
        <v>0</v>
      </c>
      <c r="I434" s="15">
        <f t="shared" si="153"/>
        <v>0</v>
      </c>
      <c r="J434" s="15">
        <f t="shared" si="153"/>
        <v>0</v>
      </c>
      <c r="K434" s="15">
        <f t="shared" si="153"/>
        <v>0</v>
      </c>
      <c r="L434" s="15">
        <f t="shared" si="153"/>
        <v>0</v>
      </c>
    </row>
    <row r="435" spans="1:12" ht="30" x14ac:dyDescent="0.25">
      <c r="A435" s="78"/>
      <c r="B435" s="79"/>
      <c r="C435" s="80"/>
      <c r="D435" s="18" t="s">
        <v>5</v>
      </c>
      <c r="E435" s="29">
        <f t="shared" si="151"/>
        <v>3764.5107499999999</v>
      </c>
      <c r="F435" s="44">
        <f t="shared" si="153"/>
        <v>311.51075000000003</v>
      </c>
      <c r="G435" s="38">
        <f t="shared" si="153"/>
        <v>314</v>
      </c>
      <c r="H435" s="38">
        <f t="shared" si="153"/>
        <v>300</v>
      </c>
      <c r="I435" s="38">
        <f t="shared" si="153"/>
        <v>385</v>
      </c>
      <c r="J435" s="38">
        <f t="shared" si="153"/>
        <v>285</v>
      </c>
      <c r="K435" s="38">
        <f t="shared" si="153"/>
        <v>285</v>
      </c>
      <c r="L435" s="38">
        <f t="shared" si="153"/>
        <v>1884</v>
      </c>
    </row>
    <row r="436" spans="1:12" ht="60" x14ac:dyDescent="0.25">
      <c r="A436" s="78"/>
      <c r="B436" s="79"/>
      <c r="C436" s="80"/>
      <c r="D436" s="18" t="s">
        <v>70</v>
      </c>
      <c r="E436" s="29">
        <f t="shared" si="151"/>
        <v>0</v>
      </c>
      <c r="F436" s="44">
        <f t="shared" si="153"/>
        <v>0</v>
      </c>
      <c r="G436" s="15">
        <f t="shared" si="153"/>
        <v>0</v>
      </c>
      <c r="H436" s="15">
        <f t="shared" si="153"/>
        <v>0</v>
      </c>
      <c r="I436" s="15">
        <f t="shared" si="153"/>
        <v>0</v>
      </c>
      <c r="J436" s="15">
        <f t="shared" si="153"/>
        <v>0</v>
      </c>
      <c r="K436" s="15">
        <f t="shared" si="153"/>
        <v>0</v>
      </c>
      <c r="L436" s="15">
        <f t="shared" si="153"/>
        <v>0</v>
      </c>
    </row>
    <row r="437" spans="1:12" ht="30" x14ac:dyDescent="0.25">
      <c r="A437" s="78"/>
      <c r="B437" s="79"/>
      <c r="C437" s="80"/>
      <c r="D437" s="18" t="s">
        <v>71</v>
      </c>
      <c r="E437" s="29">
        <f t="shared" si="151"/>
        <v>0</v>
      </c>
      <c r="F437" s="44">
        <f t="shared" si="153"/>
        <v>0</v>
      </c>
      <c r="G437" s="15">
        <f t="shared" si="153"/>
        <v>0</v>
      </c>
      <c r="H437" s="15">
        <f t="shared" si="153"/>
        <v>0</v>
      </c>
      <c r="I437" s="15">
        <f t="shared" si="153"/>
        <v>0</v>
      </c>
      <c r="J437" s="15">
        <f t="shared" si="153"/>
        <v>0</v>
      </c>
      <c r="K437" s="15">
        <f t="shared" si="153"/>
        <v>0</v>
      </c>
      <c r="L437" s="15">
        <f t="shared" si="153"/>
        <v>0</v>
      </c>
    </row>
    <row r="438" spans="1:12" x14ac:dyDescent="0.25">
      <c r="A438" s="81"/>
      <c r="B438" s="82"/>
      <c r="C438" s="83"/>
      <c r="D438" s="18" t="s">
        <v>8</v>
      </c>
      <c r="E438" s="29">
        <f t="shared" si="151"/>
        <v>0</v>
      </c>
      <c r="F438" s="44">
        <f t="shared" si="153"/>
        <v>0</v>
      </c>
      <c r="G438" s="15">
        <f t="shared" si="153"/>
        <v>0</v>
      </c>
      <c r="H438" s="15">
        <f t="shared" si="153"/>
        <v>0</v>
      </c>
      <c r="I438" s="15">
        <f t="shared" si="153"/>
        <v>0</v>
      </c>
      <c r="J438" s="15">
        <f t="shared" si="153"/>
        <v>0</v>
      </c>
      <c r="K438" s="15">
        <f t="shared" si="153"/>
        <v>0</v>
      </c>
      <c r="L438" s="15">
        <f t="shared" si="153"/>
        <v>0</v>
      </c>
    </row>
    <row r="439" spans="1:12" x14ac:dyDescent="0.25">
      <c r="A439" s="137" t="s">
        <v>24</v>
      </c>
      <c r="B439" s="138"/>
      <c r="C439" s="139"/>
      <c r="D439" s="18" t="s">
        <v>1</v>
      </c>
      <c r="E439" s="29">
        <f t="shared" si="151"/>
        <v>7295.2804599999999</v>
      </c>
      <c r="F439" s="44">
        <f>F440+F441+F442+F443+F445</f>
        <v>840</v>
      </c>
      <c r="G439" s="29">
        <f t="shared" ref="G439:L439" si="154">G440+G441+G442+G443+G445</f>
        <v>400</v>
      </c>
      <c r="H439" s="29">
        <f t="shared" si="154"/>
        <v>455.28046000000001</v>
      </c>
      <c r="I439" s="29">
        <f t="shared" si="154"/>
        <v>520</v>
      </c>
      <c r="J439" s="29">
        <f t="shared" si="154"/>
        <v>620</v>
      </c>
      <c r="K439" s="29">
        <f t="shared" si="154"/>
        <v>620</v>
      </c>
      <c r="L439" s="29">
        <f t="shared" si="154"/>
        <v>3840</v>
      </c>
    </row>
    <row r="440" spans="1:12" ht="30" x14ac:dyDescent="0.25">
      <c r="A440" s="140"/>
      <c r="B440" s="141"/>
      <c r="C440" s="142"/>
      <c r="D440" s="18" t="s">
        <v>21</v>
      </c>
      <c r="E440" s="29">
        <f t="shared" si="151"/>
        <v>0</v>
      </c>
      <c r="F440" s="44">
        <f t="shared" ref="F440:L445" si="155">SUM(F23,F44,F93,F121,F170,F198,F226,F254,F275)</f>
        <v>0</v>
      </c>
      <c r="G440" s="15">
        <f t="shared" si="155"/>
        <v>0</v>
      </c>
      <c r="H440" s="15">
        <f t="shared" si="155"/>
        <v>0</v>
      </c>
      <c r="I440" s="15">
        <f t="shared" si="155"/>
        <v>0</v>
      </c>
      <c r="J440" s="15">
        <f t="shared" si="155"/>
        <v>0</v>
      </c>
      <c r="K440" s="15">
        <f t="shared" si="155"/>
        <v>0</v>
      </c>
      <c r="L440" s="15">
        <f t="shared" si="155"/>
        <v>0</v>
      </c>
    </row>
    <row r="441" spans="1:12" ht="45" x14ac:dyDescent="0.25">
      <c r="A441" s="140"/>
      <c r="B441" s="143"/>
      <c r="C441" s="142"/>
      <c r="D441" s="18" t="s">
        <v>22</v>
      </c>
      <c r="E441" s="29">
        <f t="shared" si="151"/>
        <v>0</v>
      </c>
      <c r="F441" s="44">
        <f t="shared" si="155"/>
        <v>0</v>
      </c>
      <c r="G441" s="15">
        <f t="shared" si="155"/>
        <v>0</v>
      </c>
      <c r="H441" s="15">
        <f t="shared" si="155"/>
        <v>0</v>
      </c>
      <c r="I441" s="15">
        <f t="shared" si="155"/>
        <v>0</v>
      </c>
      <c r="J441" s="15">
        <f t="shared" si="155"/>
        <v>0</v>
      </c>
      <c r="K441" s="15">
        <f t="shared" si="155"/>
        <v>0</v>
      </c>
      <c r="L441" s="15">
        <f t="shared" si="155"/>
        <v>0</v>
      </c>
    </row>
    <row r="442" spans="1:12" ht="30" x14ac:dyDescent="0.25">
      <c r="A442" s="140"/>
      <c r="B442" s="143"/>
      <c r="C442" s="142"/>
      <c r="D442" s="18" t="s">
        <v>5</v>
      </c>
      <c r="E442" s="29">
        <f t="shared" si="151"/>
        <v>5215.2804599999999</v>
      </c>
      <c r="F442" s="44">
        <f t="shared" si="155"/>
        <v>840</v>
      </c>
      <c r="G442" s="38">
        <f t="shared" si="155"/>
        <v>400</v>
      </c>
      <c r="H442" s="38">
        <f t="shared" si="155"/>
        <v>455.28046000000001</v>
      </c>
      <c r="I442" s="38">
        <f t="shared" si="155"/>
        <v>520</v>
      </c>
      <c r="J442" s="38">
        <f t="shared" si="155"/>
        <v>390</v>
      </c>
      <c r="K442" s="38">
        <f t="shared" si="155"/>
        <v>390</v>
      </c>
      <c r="L442" s="38">
        <f t="shared" si="155"/>
        <v>2220</v>
      </c>
    </row>
    <row r="443" spans="1:12" ht="60" x14ac:dyDescent="0.25">
      <c r="A443" s="140"/>
      <c r="B443" s="143"/>
      <c r="C443" s="142"/>
      <c r="D443" s="18" t="s">
        <v>70</v>
      </c>
      <c r="E443" s="29">
        <f t="shared" si="151"/>
        <v>0</v>
      </c>
      <c r="F443" s="44">
        <f t="shared" si="155"/>
        <v>0</v>
      </c>
      <c r="G443" s="15">
        <f t="shared" si="155"/>
        <v>0</v>
      </c>
      <c r="H443" s="15">
        <f t="shared" si="155"/>
        <v>0</v>
      </c>
      <c r="I443" s="15">
        <f t="shared" si="155"/>
        <v>0</v>
      </c>
      <c r="J443" s="15">
        <f t="shared" si="155"/>
        <v>0</v>
      </c>
      <c r="K443" s="15">
        <f t="shared" si="155"/>
        <v>0</v>
      </c>
      <c r="L443" s="15">
        <f t="shared" si="155"/>
        <v>0</v>
      </c>
    </row>
    <row r="444" spans="1:12" ht="30" x14ac:dyDescent="0.25">
      <c r="A444" s="140"/>
      <c r="B444" s="143"/>
      <c r="C444" s="142"/>
      <c r="D444" s="18" t="s">
        <v>71</v>
      </c>
      <c r="E444" s="29">
        <f t="shared" si="151"/>
        <v>0</v>
      </c>
      <c r="F444" s="44">
        <f t="shared" si="155"/>
        <v>0</v>
      </c>
      <c r="G444" s="15">
        <f t="shared" si="155"/>
        <v>0</v>
      </c>
      <c r="H444" s="15">
        <f t="shared" si="155"/>
        <v>0</v>
      </c>
      <c r="I444" s="15">
        <f t="shared" si="155"/>
        <v>0</v>
      </c>
      <c r="J444" s="15">
        <f t="shared" si="155"/>
        <v>0</v>
      </c>
      <c r="K444" s="15">
        <f t="shared" si="155"/>
        <v>0</v>
      </c>
      <c r="L444" s="15">
        <f t="shared" si="155"/>
        <v>0</v>
      </c>
    </row>
    <row r="445" spans="1:12" x14ac:dyDescent="0.25">
      <c r="A445" s="144"/>
      <c r="B445" s="145"/>
      <c r="C445" s="146"/>
      <c r="D445" s="18" t="s">
        <v>8</v>
      </c>
      <c r="E445" s="29">
        <f t="shared" si="151"/>
        <v>2080</v>
      </c>
      <c r="F445" s="44">
        <f t="shared" si="155"/>
        <v>0</v>
      </c>
      <c r="G445" s="15">
        <f t="shared" si="155"/>
        <v>0</v>
      </c>
      <c r="H445" s="15">
        <f t="shared" si="155"/>
        <v>0</v>
      </c>
      <c r="I445" s="15">
        <f t="shared" si="155"/>
        <v>0</v>
      </c>
      <c r="J445" s="38">
        <f t="shared" si="155"/>
        <v>230</v>
      </c>
      <c r="K445" s="38">
        <f t="shared" si="155"/>
        <v>230</v>
      </c>
      <c r="L445" s="38">
        <f t="shared" si="155"/>
        <v>1620</v>
      </c>
    </row>
    <row r="447" spans="1:12" ht="96" customHeight="1" x14ac:dyDescent="0.25">
      <c r="A447" s="109" t="s">
        <v>78</v>
      </c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</row>
  </sheetData>
  <mergeCells count="111">
    <mergeCell ref="A447:L447"/>
    <mergeCell ref="C260:C266"/>
    <mergeCell ref="C359:C365"/>
    <mergeCell ref="C281:C287"/>
    <mergeCell ref="A387:C393"/>
    <mergeCell ref="A409:L409"/>
    <mergeCell ref="A410:C416"/>
    <mergeCell ref="A417:C423"/>
    <mergeCell ref="A424:L424"/>
    <mergeCell ref="A425:C431"/>
    <mergeCell ref="A432:C438"/>
    <mergeCell ref="A439:C445"/>
    <mergeCell ref="A302:C308"/>
    <mergeCell ref="A309:L309"/>
    <mergeCell ref="A380:C386"/>
    <mergeCell ref="C352:C358"/>
    <mergeCell ref="A402:C408"/>
    <mergeCell ref="A338:A358"/>
    <mergeCell ref="B338:B358"/>
    <mergeCell ref="A359:A379"/>
    <mergeCell ref="B359:B379"/>
    <mergeCell ref="C155:C16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7:L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B71:B98"/>
    <mergeCell ref="C338:C344"/>
    <mergeCell ref="A310:A316"/>
    <mergeCell ref="B310:B316"/>
    <mergeCell ref="C310:C316"/>
    <mergeCell ref="C317:C323"/>
    <mergeCell ref="C169:C175"/>
    <mergeCell ref="C190:C196"/>
    <mergeCell ref="C197:C203"/>
    <mergeCell ref="C218:C224"/>
    <mergeCell ref="C225:C231"/>
    <mergeCell ref="C246:C252"/>
    <mergeCell ref="C253:C259"/>
    <mergeCell ref="C204:C210"/>
    <mergeCell ref="C232:C238"/>
    <mergeCell ref="C331:C337"/>
    <mergeCell ref="C162:C168"/>
    <mergeCell ref="C71:C77"/>
    <mergeCell ref="C106:C112"/>
    <mergeCell ref="C134:C140"/>
    <mergeCell ref="A148:A154"/>
    <mergeCell ref="B148:B154"/>
    <mergeCell ref="C148:C154"/>
    <mergeCell ref="C141:C147"/>
    <mergeCell ref="C57:C63"/>
    <mergeCell ref="C64:C70"/>
    <mergeCell ref="C22:C28"/>
    <mergeCell ref="C36:C42"/>
    <mergeCell ref="C43:C49"/>
    <mergeCell ref="C29:C35"/>
    <mergeCell ref="B8:B28"/>
    <mergeCell ref="A394:L394"/>
    <mergeCell ref="A395:C401"/>
    <mergeCell ref="C366:C372"/>
    <mergeCell ref="C373:C379"/>
    <mergeCell ref="C345:C351"/>
    <mergeCell ref="C78:C84"/>
    <mergeCell ref="C324:C330"/>
    <mergeCell ref="C288:C294"/>
    <mergeCell ref="C295:C301"/>
    <mergeCell ref="C239:C245"/>
    <mergeCell ref="C267:C273"/>
    <mergeCell ref="C274:C280"/>
    <mergeCell ref="C211:C217"/>
    <mergeCell ref="C183:C189"/>
    <mergeCell ref="C176:C182"/>
    <mergeCell ref="C99:C105"/>
    <mergeCell ref="C127:C133"/>
    <mergeCell ref="A232:A259"/>
    <mergeCell ref="B232:B259"/>
    <mergeCell ref="A260:A280"/>
    <mergeCell ref="B260:B280"/>
    <mergeCell ref="B281:B301"/>
    <mergeCell ref="A281:A301"/>
    <mergeCell ref="A317:A337"/>
    <mergeCell ref="B317:B337"/>
    <mergeCell ref="A99:A126"/>
    <mergeCell ref="B99:B126"/>
    <mergeCell ref="A127:A147"/>
    <mergeCell ref="B127:B147"/>
    <mergeCell ref="B155:B175"/>
    <mergeCell ref="A155:A175"/>
    <mergeCell ref="A176:A203"/>
    <mergeCell ref="B176:B203"/>
    <mergeCell ref="A204:A231"/>
    <mergeCell ref="B204:B231"/>
  </mergeCells>
  <pageMargins left="0.23622047244094491" right="0.23622047244094491" top="0.74803149606299213" bottom="0.74803149606299213" header="0.31496062992125984" footer="0.31496062992125984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view="pageBreakPreview" topLeftCell="A25" zoomScale="80" zoomScaleNormal="85" zoomScaleSheetLayoutView="80" workbookViewId="0">
      <selection activeCell="D17" sqref="D17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81</v>
      </c>
    </row>
    <row r="2" spans="1:5" x14ac:dyDescent="0.25">
      <c r="A2" s="2"/>
    </row>
    <row r="3" spans="1:5" ht="19.5" x14ac:dyDescent="0.25">
      <c r="A3" s="157" t="s">
        <v>79</v>
      </c>
      <c r="B3" s="157"/>
      <c r="C3" s="157"/>
      <c r="D3" s="157"/>
      <c r="E3" s="157"/>
    </row>
    <row r="4" spans="1:5" x14ac:dyDescent="0.25">
      <c r="A4" s="3"/>
    </row>
    <row r="5" spans="1:5" ht="18.75" customHeight="1" x14ac:dyDescent="0.25">
      <c r="A5" s="159" t="s">
        <v>80</v>
      </c>
      <c r="B5" s="160"/>
      <c r="C5" s="167" t="s">
        <v>82</v>
      </c>
      <c r="D5" s="167" t="s">
        <v>83</v>
      </c>
      <c r="E5" s="158" t="s">
        <v>84</v>
      </c>
    </row>
    <row r="6" spans="1:5" x14ac:dyDescent="0.25">
      <c r="A6" s="161"/>
      <c r="B6" s="162"/>
      <c r="C6" s="168"/>
      <c r="D6" s="168"/>
      <c r="E6" s="158"/>
    </row>
    <row r="7" spans="1:5" ht="67.5" customHeight="1" x14ac:dyDescent="0.25">
      <c r="A7" s="163"/>
      <c r="B7" s="164"/>
      <c r="C7" s="169"/>
      <c r="D7" s="169"/>
      <c r="E7" s="158"/>
    </row>
    <row r="8" spans="1:5" x14ac:dyDescent="0.25">
      <c r="A8" s="165">
        <v>1</v>
      </c>
      <c r="B8" s="166"/>
      <c r="C8" s="25">
        <v>2</v>
      </c>
      <c r="D8" s="25">
        <v>3</v>
      </c>
      <c r="E8" s="25">
        <v>4</v>
      </c>
    </row>
    <row r="9" spans="1:5" x14ac:dyDescent="0.25">
      <c r="A9" s="156" t="s">
        <v>27</v>
      </c>
      <c r="B9" s="156"/>
      <c r="C9" s="156"/>
      <c r="D9" s="156"/>
      <c r="E9" s="156"/>
    </row>
    <row r="10" spans="1:5" ht="126" customHeight="1" x14ac:dyDescent="0.25">
      <c r="A10" s="156" t="s">
        <v>64</v>
      </c>
      <c r="B10" s="156"/>
      <c r="C10" s="156"/>
      <c r="D10" s="156"/>
      <c r="E10" s="156"/>
    </row>
    <row r="11" spans="1:5" ht="36" customHeight="1" x14ac:dyDescent="0.25">
      <c r="A11" s="156" t="s">
        <v>45</v>
      </c>
      <c r="B11" s="156"/>
      <c r="C11" s="156"/>
      <c r="D11" s="156"/>
      <c r="E11" s="156"/>
    </row>
    <row r="12" spans="1:5" ht="147.75" customHeight="1" x14ac:dyDescent="0.25">
      <c r="A12" s="152" t="s">
        <v>2</v>
      </c>
      <c r="B12" s="153"/>
      <c r="C12" s="31" t="s">
        <v>54</v>
      </c>
      <c r="D12" s="32" t="s">
        <v>85</v>
      </c>
      <c r="E12" s="26"/>
    </row>
    <row r="13" spans="1:5" ht="128.25" customHeight="1" x14ac:dyDescent="0.25">
      <c r="A13" s="152" t="s">
        <v>3</v>
      </c>
      <c r="B13" s="153"/>
      <c r="C13" s="17" t="s">
        <v>31</v>
      </c>
      <c r="D13" s="41" t="s">
        <v>86</v>
      </c>
      <c r="E13" s="17"/>
    </row>
    <row r="14" spans="1:5" ht="324.75" customHeight="1" x14ac:dyDescent="0.25">
      <c r="A14" s="152" t="s">
        <v>25</v>
      </c>
      <c r="B14" s="153"/>
      <c r="C14" s="17" t="s">
        <v>63</v>
      </c>
      <c r="D14" s="27" t="s">
        <v>87</v>
      </c>
      <c r="E14" s="17"/>
    </row>
    <row r="15" spans="1:5" ht="322.5" customHeight="1" x14ac:dyDescent="0.25">
      <c r="A15" s="152" t="s">
        <v>28</v>
      </c>
      <c r="B15" s="153"/>
      <c r="C15" s="17" t="s">
        <v>66</v>
      </c>
      <c r="D15" s="27" t="s">
        <v>88</v>
      </c>
      <c r="E15" s="17"/>
    </row>
    <row r="16" spans="1:5" ht="149.25" customHeight="1" x14ac:dyDescent="0.25">
      <c r="A16" s="152" t="s">
        <v>29</v>
      </c>
      <c r="B16" s="153"/>
      <c r="C16" s="17" t="s">
        <v>33</v>
      </c>
      <c r="D16" s="17" t="s">
        <v>89</v>
      </c>
      <c r="E16" s="17"/>
    </row>
    <row r="17" spans="1:5" ht="294" customHeight="1" x14ac:dyDescent="0.25">
      <c r="A17" s="152" t="s">
        <v>32</v>
      </c>
      <c r="B17" s="153"/>
      <c r="C17" s="17" t="s">
        <v>65</v>
      </c>
      <c r="D17" s="41" t="s">
        <v>135</v>
      </c>
      <c r="E17" s="17"/>
    </row>
    <row r="18" spans="1:5" ht="409.6" customHeight="1" x14ac:dyDescent="0.25">
      <c r="A18" s="152" t="s">
        <v>34</v>
      </c>
      <c r="B18" s="153"/>
      <c r="C18" s="17" t="s">
        <v>37</v>
      </c>
      <c r="D18" s="41" t="s">
        <v>90</v>
      </c>
      <c r="E18" s="17"/>
    </row>
    <row r="19" spans="1:5" ht="114.75" customHeight="1" x14ac:dyDescent="0.25">
      <c r="A19" s="154" t="s">
        <v>35</v>
      </c>
      <c r="B19" s="155"/>
      <c r="C19" s="17" t="s">
        <v>56</v>
      </c>
      <c r="D19" s="17" t="s">
        <v>91</v>
      </c>
      <c r="E19" s="17"/>
    </row>
    <row r="20" spans="1:5" ht="101.25" customHeight="1" x14ac:dyDescent="0.25">
      <c r="A20" s="154" t="s">
        <v>36</v>
      </c>
      <c r="B20" s="155"/>
      <c r="C20" s="17" t="s">
        <v>59</v>
      </c>
      <c r="D20" s="17" t="s">
        <v>91</v>
      </c>
      <c r="E20" s="17"/>
    </row>
    <row r="21" spans="1:5" ht="84" customHeight="1" x14ac:dyDescent="0.25">
      <c r="A21" s="152" t="s">
        <v>49</v>
      </c>
      <c r="B21" s="153"/>
      <c r="C21" s="17" t="s">
        <v>57</v>
      </c>
      <c r="D21" s="41" t="s">
        <v>92</v>
      </c>
      <c r="E21" s="17"/>
    </row>
    <row r="22" spans="1:5" ht="85.5" customHeight="1" x14ac:dyDescent="0.25">
      <c r="A22" s="152" t="s">
        <v>60</v>
      </c>
      <c r="B22" s="153"/>
      <c r="C22" s="17" t="s">
        <v>58</v>
      </c>
      <c r="D22" s="17" t="s">
        <v>93</v>
      </c>
      <c r="E22" s="17"/>
    </row>
    <row r="23" spans="1:5" ht="37.5" customHeight="1" x14ac:dyDescent="0.25">
      <c r="A23" s="152" t="s">
        <v>61</v>
      </c>
      <c r="B23" s="153"/>
      <c r="C23" s="17" t="s">
        <v>47</v>
      </c>
      <c r="D23" s="17" t="s">
        <v>94</v>
      </c>
      <c r="E23" s="17"/>
    </row>
    <row r="24" spans="1:5" ht="56.25" customHeight="1" x14ac:dyDescent="0.25">
      <c r="A24" s="152" t="s">
        <v>62</v>
      </c>
      <c r="B24" s="153"/>
      <c r="C24" s="17" t="s">
        <v>48</v>
      </c>
      <c r="D24" s="17" t="s">
        <v>95</v>
      </c>
      <c r="E24" s="17"/>
    </row>
    <row r="25" spans="1:5" ht="34.5" customHeight="1" x14ac:dyDescent="0.25">
      <c r="A25" s="156" t="s">
        <v>101</v>
      </c>
      <c r="B25" s="171"/>
      <c r="C25" s="171"/>
      <c r="D25" s="171"/>
      <c r="E25" s="171"/>
    </row>
    <row r="26" spans="1:5" ht="25.5" customHeight="1" x14ac:dyDescent="0.25">
      <c r="A26" s="156" t="s">
        <v>46</v>
      </c>
      <c r="B26" s="171"/>
      <c r="C26" s="171"/>
      <c r="D26" s="171"/>
      <c r="E26" s="171"/>
    </row>
    <row r="27" spans="1:5" ht="187.5" customHeight="1" x14ac:dyDescent="0.25">
      <c r="A27" s="172" t="s">
        <v>30</v>
      </c>
      <c r="B27" s="173"/>
      <c r="C27" s="32" t="s">
        <v>38</v>
      </c>
      <c r="D27" s="40" t="s">
        <v>96</v>
      </c>
      <c r="E27" s="32"/>
    </row>
    <row r="28" spans="1:5" ht="59.25" customHeight="1" x14ac:dyDescent="0.25">
      <c r="A28" s="152" t="s">
        <v>39</v>
      </c>
      <c r="B28" s="153"/>
      <c r="C28" s="17" t="s">
        <v>41</v>
      </c>
      <c r="D28" s="40" t="s">
        <v>97</v>
      </c>
      <c r="E28" s="17"/>
    </row>
    <row r="29" spans="1:5" ht="132.75" customHeight="1" x14ac:dyDescent="0.25">
      <c r="A29" s="152" t="s">
        <v>40</v>
      </c>
      <c r="B29" s="153"/>
      <c r="C29" s="31" t="s">
        <v>43</v>
      </c>
      <c r="D29" s="40" t="s">
        <v>98</v>
      </c>
      <c r="E29" s="17"/>
    </row>
    <row r="30" spans="1:5" ht="116.25" customHeight="1" x14ac:dyDescent="0.25">
      <c r="A30" s="152" t="s">
        <v>42</v>
      </c>
      <c r="B30" s="153"/>
      <c r="C30" s="31" t="s">
        <v>44</v>
      </c>
      <c r="D30" s="40" t="s">
        <v>99</v>
      </c>
      <c r="E30" s="26"/>
    </row>
    <row r="31" spans="1:5" x14ac:dyDescent="0.25">
      <c r="A31" s="4"/>
    </row>
    <row r="32" spans="1:5" x14ac:dyDescent="0.25">
      <c r="A32" s="170" t="s">
        <v>10</v>
      </c>
      <c r="B32" s="170"/>
      <c r="C32" s="170"/>
      <c r="D32" s="170"/>
      <c r="E32" s="170"/>
    </row>
    <row r="33" spans="1:5" x14ac:dyDescent="0.25">
      <c r="A33" s="170" t="s">
        <v>11</v>
      </c>
      <c r="B33" s="170"/>
      <c r="C33" s="170"/>
      <c r="D33" s="170"/>
      <c r="E33" s="170"/>
    </row>
    <row r="34" spans="1:5" x14ac:dyDescent="0.25">
      <c r="A34" s="170" t="s">
        <v>12</v>
      </c>
      <c r="B34" s="170"/>
      <c r="C34" s="170"/>
      <c r="D34" s="170"/>
      <c r="E34" s="170"/>
    </row>
    <row r="35" spans="1:5" x14ac:dyDescent="0.25">
      <c r="A35" s="170" t="s">
        <v>69</v>
      </c>
      <c r="B35" s="170"/>
      <c r="C35" s="170"/>
      <c r="D35" s="170"/>
      <c r="E35" s="170"/>
    </row>
  </sheetData>
  <mergeCells count="32">
    <mergeCell ref="A32:E32"/>
    <mergeCell ref="A33:E33"/>
    <mergeCell ref="A34:E34"/>
    <mergeCell ref="A35:E35"/>
    <mergeCell ref="A11:E11"/>
    <mergeCell ref="A25:E25"/>
    <mergeCell ref="A26:E26"/>
    <mergeCell ref="A12:B12"/>
    <mergeCell ref="A13:B13"/>
    <mergeCell ref="A14:B14"/>
    <mergeCell ref="A28:B28"/>
    <mergeCell ref="A27:B27"/>
    <mergeCell ref="A29:B29"/>
    <mergeCell ref="A30:B30"/>
    <mergeCell ref="A15:B15"/>
    <mergeCell ref="A21:B21"/>
    <mergeCell ref="A10:E10"/>
    <mergeCell ref="A3:E3"/>
    <mergeCell ref="E5:E7"/>
    <mergeCell ref="A9:E9"/>
    <mergeCell ref="A5:B7"/>
    <mergeCell ref="A8:B8"/>
    <mergeCell ref="C5:C7"/>
    <mergeCell ref="D5:D7"/>
    <mergeCell ref="A22:B22"/>
    <mergeCell ref="A23:B23"/>
    <mergeCell ref="A24:B24"/>
    <mergeCell ref="A16:B16"/>
    <mergeCell ref="A17:B17"/>
    <mergeCell ref="A18:B18"/>
    <mergeCell ref="A19:B19"/>
    <mergeCell ref="A20:B20"/>
  </mergeCells>
  <pageMargins left="0.70866141732283472" right="0.70866141732283472" top="0.35433070866141736" bottom="0" header="0.31496062992125984" footer="0"/>
  <pageSetup paperSize="9" scale="60" fitToHeight="0" orientation="landscape" r:id="rId1"/>
  <rowBreaks count="5" manualBreakCount="5">
    <brk id="13" max="4" man="1"/>
    <brk id="15" max="4" man="1"/>
    <brk id="17" max="4" man="1"/>
    <brk id="20" max="4" man="1"/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2022-07-11T07:14:37Z</dcterms:modified>
</cp:coreProperties>
</file>